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Прилож 3 Ресурс обесп МП Здрав" sheetId="3" r:id="rId1"/>
    <sheet name="Прилож 5 Пер мер подр ВОП" sheetId="1" r:id="rId2"/>
    <sheet name="Прилож 6 Рес обесп подпр ВОП" sheetId="2" r:id="rId3"/>
  </sheets>
  <calcPr calcId="125725"/>
</workbook>
</file>

<file path=xl/calcChain.xml><?xml version="1.0" encoding="utf-8"?>
<calcChain xmlns="http://schemas.openxmlformats.org/spreadsheetml/2006/main">
  <c r="E63" i="3"/>
  <c r="F63"/>
  <c r="G63"/>
  <c r="H63"/>
  <c r="E64"/>
  <c r="D64" s="1"/>
  <c r="F64"/>
  <c r="G64"/>
  <c r="H64"/>
  <c r="E65"/>
  <c r="F65"/>
  <c r="G65"/>
  <c r="H65"/>
  <c r="E66"/>
  <c r="D66" s="1"/>
  <c r="F66"/>
  <c r="G66"/>
  <c r="H66"/>
  <c r="E67"/>
  <c r="F67"/>
  <c r="G67"/>
  <c r="H67"/>
  <c r="G62"/>
  <c r="H62"/>
  <c r="E62"/>
  <c r="H46"/>
  <c r="E46"/>
  <c r="D48"/>
  <c r="D50"/>
  <c r="D52"/>
  <c r="D53"/>
  <c r="D54"/>
  <c r="D55"/>
  <c r="D56"/>
  <c r="E43"/>
  <c r="E59" s="1"/>
  <c r="F43"/>
  <c r="F59" s="1"/>
  <c r="G43"/>
  <c r="G59" s="1"/>
  <c r="H43"/>
  <c r="H59" s="1"/>
  <c r="E44"/>
  <c r="E60" s="1"/>
  <c r="G44"/>
  <c r="H44"/>
  <c r="H60" s="1"/>
  <c r="E45"/>
  <c r="E61" s="1"/>
  <c r="G45"/>
  <c r="G61" s="1"/>
  <c r="H45"/>
  <c r="H61" s="1"/>
  <c r="F42"/>
  <c r="F58" s="1"/>
  <c r="G42"/>
  <c r="G58" s="1"/>
  <c r="H42"/>
  <c r="H58" s="1"/>
  <c r="E42"/>
  <c r="E21"/>
  <c r="F21"/>
  <c r="G21"/>
  <c r="H21"/>
  <c r="D25"/>
  <c r="D24"/>
  <c r="D23"/>
  <c r="D22"/>
  <c r="F15"/>
  <c r="F45" s="1"/>
  <c r="F61" s="1"/>
  <c r="F14"/>
  <c r="D67"/>
  <c r="D65"/>
  <c r="D63"/>
  <c r="F51"/>
  <c r="F62" s="1"/>
  <c r="G49"/>
  <c r="G46" s="1"/>
  <c r="D47"/>
  <c r="D40"/>
  <c r="D39"/>
  <c r="D38"/>
  <c r="D37"/>
  <c r="H36"/>
  <c r="G36"/>
  <c r="F36"/>
  <c r="E36"/>
  <c r="D35"/>
  <c r="D34"/>
  <c r="D33"/>
  <c r="D32"/>
  <c r="H31"/>
  <c r="G31"/>
  <c r="F31"/>
  <c r="E31"/>
  <c r="D29"/>
  <c r="D28"/>
  <c r="J27"/>
  <c r="I27"/>
  <c r="G26"/>
  <c r="D27"/>
  <c r="H26"/>
  <c r="F26"/>
  <c r="D21"/>
  <c r="D20"/>
  <c r="D19"/>
  <c r="D18"/>
  <c r="D17"/>
  <c r="H16"/>
  <c r="G16"/>
  <c r="F16"/>
  <c r="E16"/>
  <c r="D13"/>
  <c r="D12"/>
  <c r="H11"/>
  <c r="G11"/>
  <c r="E11"/>
  <c r="D8"/>
  <c r="F6"/>
  <c r="D15" l="1"/>
  <c r="F11"/>
  <c r="F44"/>
  <c r="F60" s="1"/>
  <c r="F46"/>
  <c r="G60"/>
  <c r="D51"/>
  <c r="D49"/>
  <c r="D46"/>
  <c r="D16"/>
  <c r="D31"/>
  <c r="D36"/>
  <c r="D14"/>
  <c r="D11" s="1"/>
  <c r="H6"/>
  <c r="E58"/>
  <c r="D42"/>
  <c r="G41"/>
  <c r="H41"/>
  <c r="D59"/>
  <c r="D43"/>
  <c r="D60"/>
  <c r="D62"/>
  <c r="G6"/>
  <c r="D7"/>
  <c r="D9"/>
  <c r="D30"/>
  <c r="D26" s="1"/>
  <c r="D44" l="1"/>
  <c r="F41"/>
  <c r="D10"/>
  <c r="D6" s="1"/>
  <c r="E6"/>
  <c r="H57"/>
  <c r="G57"/>
  <c r="E26"/>
  <c r="D58"/>
  <c r="F57"/>
  <c r="D45" l="1"/>
  <c r="D41" s="1"/>
  <c r="E41"/>
  <c r="G21" i="1"/>
  <c r="G87" s="1"/>
  <c r="F20" i="2" s="1"/>
  <c r="H21" i="1"/>
  <c r="H87" s="1"/>
  <c r="G20" i="2" s="1"/>
  <c r="I21" i="1"/>
  <c r="I87" s="1"/>
  <c r="H20" i="2" s="1"/>
  <c r="G20" i="1"/>
  <c r="H20"/>
  <c r="H86" s="1"/>
  <c r="G19" i="2" s="1"/>
  <c r="I20" i="1"/>
  <c r="I86" s="1"/>
  <c r="H19" i="2" s="1"/>
  <c r="G19" i="1"/>
  <c r="G85" s="1"/>
  <c r="F18" i="2" s="1"/>
  <c r="H19" i="1"/>
  <c r="H85" s="1"/>
  <c r="G18" i="2" s="1"/>
  <c r="I19" i="1"/>
  <c r="I85" s="1"/>
  <c r="H18" i="2" s="1"/>
  <c r="G18" i="1"/>
  <c r="H18"/>
  <c r="H84" s="1"/>
  <c r="G17" i="2" s="1"/>
  <c r="I18" i="1"/>
  <c r="I84" s="1"/>
  <c r="H17" i="2" s="1"/>
  <c r="G17" i="1"/>
  <c r="G83" s="1"/>
  <c r="F16" i="2" s="1"/>
  <c r="H17" i="1"/>
  <c r="H83" s="1"/>
  <c r="G16" i="2" s="1"/>
  <c r="I17" i="1"/>
  <c r="I83" s="1"/>
  <c r="H16" i="2" s="1"/>
  <c r="G16" i="1"/>
  <c r="H16"/>
  <c r="H82" s="1"/>
  <c r="G15" i="2" s="1"/>
  <c r="I16" i="1"/>
  <c r="I82" s="1"/>
  <c r="H15" i="2" s="1"/>
  <c r="G15" i="1"/>
  <c r="G81" s="1"/>
  <c r="F14" i="2" s="1"/>
  <c r="H15" i="1"/>
  <c r="H81" s="1"/>
  <c r="G14" i="2" s="1"/>
  <c r="I15" i="1"/>
  <c r="I81" s="1"/>
  <c r="H14" i="2" s="1"/>
  <c r="G14" i="1"/>
  <c r="G80" s="1"/>
  <c r="F13" i="2" s="1"/>
  <c r="H14" i="1"/>
  <c r="H80" s="1"/>
  <c r="G13" i="2" s="1"/>
  <c r="I14" i="1"/>
  <c r="I80" s="1"/>
  <c r="H13" i="2" s="1"/>
  <c r="G13" i="1"/>
  <c r="G79" s="1"/>
  <c r="F12" i="2" s="1"/>
  <c r="H13" i="1"/>
  <c r="H79" s="1"/>
  <c r="G12" i="2" s="1"/>
  <c r="I13" i="1"/>
  <c r="I79" s="1"/>
  <c r="H12" i="2" s="1"/>
  <c r="F21" i="1"/>
  <c r="F87" s="1"/>
  <c r="E20" i="2" s="1"/>
  <c r="F20" i="1"/>
  <c r="F86" s="1"/>
  <c r="E19" i="2" s="1"/>
  <c r="F19" i="1"/>
  <c r="F85" s="1"/>
  <c r="E18" i="2" s="1"/>
  <c r="F18" i="1"/>
  <c r="F84" s="1"/>
  <c r="E17" i="2" s="1"/>
  <c r="F17" i="1"/>
  <c r="F83" s="1"/>
  <c r="E16" i="2" s="1"/>
  <c r="F16" i="1"/>
  <c r="F82" s="1"/>
  <c r="E15" i="2" s="1"/>
  <c r="F15" i="1"/>
  <c r="F81" s="1"/>
  <c r="E14" i="2" s="1"/>
  <c r="F14" i="1"/>
  <c r="F80" s="1"/>
  <c r="E13" i="2" s="1"/>
  <c r="F13" i="1"/>
  <c r="F79" s="1"/>
  <c r="E12" i="2" s="1"/>
  <c r="G12" i="1"/>
  <c r="H12"/>
  <c r="I12"/>
  <c r="I78" s="1"/>
  <c r="H11" i="2" s="1"/>
  <c r="H10" s="1"/>
  <c r="F12" i="1"/>
  <c r="F78" s="1"/>
  <c r="E11" i="2" s="1"/>
  <c r="G66" i="1"/>
  <c r="H66"/>
  <c r="I66"/>
  <c r="F66"/>
  <c r="E76"/>
  <c r="E75"/>
  <c r="E74"/>
  <c r="E73"/>
  <c r="E72"/>
  <c r="E71"/>
  <c r="E70"/>
  <c r="E69"/>
  <c r="E68"/>
  <c r="E67"/>
  <c r="G55"/>
  <c r="H55"/>
  <c r="I55"/>
  <c r="F55"/>
  <c r="E65"/>
  <c r="E64"/>
  <c r="E63"/>
  <c r="E62"/>
  <c r="E61"/>
  <c r="E60"/>
  <c r="E59"/>
  <c r="E58"/>
  <c r="E57"/>
  <c r="E56"/>
  <c r="G44"/>
  <c r="H44"/>
  <c r="I44"/>
  <c r="F44"/>
  <c r="E54"/>
  <c r="E53"/>
  <c r="E52"/>
  <c r="E51"/>
  <c r="E50"/>
  <c r="E49"/>
  <c r="E48"/>
  <c r="E47"/>
  <c r="E46"/>
  <c r="E45"/>
  <c r="G33"/>
  <c r="H33"/>
  <c r="I33"/>
  <c r="F33"/>
  <c r="E43"/>
  <c r="E42"/>
  <c r="E41"/>
  <c r="E40"/>
  <c r="E39"/>
  <c r="E38"/>
  <c r="E37"/>
  <c r="E36"/>
  <c r="E35"/>
  <c r="E34"/>
  <c r="E32"/>
  <c r="E31"/>
  <c r="G22"/>
  <c r="H22"/>
  <c r="I22"/>
  <c r="F22"/>
  <c r="E30"/>
  <c r="E29"/>
  <c r="E28"/>
  <c r="E27"/>
  <c r="E26"/>
  <c r="E25"/>
  <c r="E24"/>
  <c r="E23"/>
  <c r="D12" i="2" l="1"/>
  <c r="D16"/>
  <c r="D20"/>
  <c r="D14"/>
  <c r="D18"/>
  <c r="E10"/>
  <c r="D13"/>
  <c r="D61" i="3"/>
  <c r="E57"/>
  <c r="H11" i="1"/>
  <c r="E14"/>
  <c r="E18"/>
  <c r="F11"/>
  <c r="E16"/>
  <c r="E20"/>
  <c r="H78"/>
  <c r="G11" i="2" s="1"/>
  <c r="G10" s="1"/>
  <c r="G82" i="1"/>
  <c r="F15" i="2" s="1"/>
  <c r="D15" s="1"/>
  <c r="G84" i="1"/>
  <c r="G86"/>
  <c r="F19" i="2" s="1"/>
  <c r="D19" s="1"/>
  <c r="E66" i="1"/>
  <c r="E12"/>
  <c r="G78"/>
  <c r="F11" i="2" s="1"/>
  <c r="E21" i="1"/>
  <c r="E87" s="1"/>
  <c r="E19"/>
  <c r="E85" s="1"/>
  <c r="E17"/>
  <c r="E15"/>
  <c r="I11"/>
  <c r="G11"/>
  <c r="E80"/>
  <c r="E13"/>
  <c r="E79" s="1"/>
  <c r="H77"/>
  <c r="E86"/>
  <c r="E82"/>
  <c r="E83"/>
  <c r="E81"/>
  <c r="I77"/>
  <c r="G77"/>
  <c r="E55"/>
  <c r="E44"/>
  <c r="E33"/>
  <c r="E22"/>
  <c r="E84" l="1"/>
  <c r="F17" i="2"/>
  <c r="D17" s="1"/>
  <c r="E78" i="1"/>
  <c r="D11" i="2"/>
  <c r="D57" i="3"/>
  <c r="E11" i="1"/>
  <c r="F77"/>
  <c r="E77" s="1"/>
  <c r="F10" i="2" l="1"/>
  <c r="D10" s="1"/>
</calcChain>
</file>

<file path=xl/sharedStrings.xml><?xml version="1.0" encoding="utf-8"?>
<sst xmlns="http://schemas.openxmlformats.org/spreadsheetml/2006/main" count="156" uniqueCount="79">
  <si>
    <t>№ п/п</t>
  </si>
  <si>
    <t>Наименование отдельных мероприятий</t>
  </si>
  <si>
    <t>обеспечение доступности медицинской помощи по месту жительства</t>
  </si>
  <si>
    <t>краевой бюджет</t>
  </si>
  <si>
    <t>местный бюджет</t>
  </si>
  <si>
    <t>внебюджетные источники</t>
  </si>
  <si>
    <t>Итого по подпрограмме</t>
  </si>
  <si>
    <t>статус</t>
  </si>
  <si>
    <t>федер. бюджет</t>
  </si>
  <si>
    <t>всего</t>
  </si>
  <si>
    <t>Объем финансирования,  тыс. рублей</t>
  </si>
  <si>
    <t>в том числе в разрезе источников финансирования</t>
  </si>
  <si>
    <t xml:space="preserve">Мероприятие № 1 Строительство зданий врача общей практики </t>
  </si>
  <si>
    <t>х</t>
  </si>
  <si>
    <t>1.1</t>
  </si>
  <si>
    <t>1.2</t>
  </si>
  <si>
    <t xml:space="preserve"> Цель: Обеспечение доступности амбулаторной первичной медицинской помощи населению района по месту жительства</t>
  </si>
  <si>
    <t xml:space="preserve"> Задача: Увеличение зданий офисов  врачей общей практики</t>
  </si>
  <si>
    <t>Непосредственный результат реализации мероприятия</t>
  </si>
  <si>
    <t>1.3</t>
  </si>
  <si>
    <t>1.4</t>
  </si>
  <si>
    <t>1.5</t>
  </si>
  <si>
    <t>подпрограмма «Амбулаторно-поликлиническая медицинская помощь»</t>
  </si>
  <si>
    <t>Обоснование  ресурсного обеспечения подпрограммы    «Амбулаторно-поликлиническая медицинская помощь» муниципальной программы   муниципального образования Кавказский район «Развитие здравоохранения»</t>
  </si>
  <si>
    <t xml:space="preserve">Начальник отдела капитального строительства
администрации муниципального образования 
Кавказский район                                                                                                                                                         Е.В.Неупокоева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</si>
  <si>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Годы реализации подпрограммы</t>
  </si>
  <si>
    <t>Муниципальный заказчик, главный распорядитель (распорядитель) бюджетных средств, исполнитель</t>
  </si>
  <si>
    <t>администрация муниципального  образования Кавказский район</t>
  </si>
  <si>
    <t>Годы реализации</t>
  </si>
  <si>
    <t>Наименование подпрограммы, основных мероприятий</t>
  </si>
  <si>
    <t>Перечень мероприятий подпрограммы «Амбулаторно-поликлиническая медицинская помощь» муниципальной программы  
муниципального образования Кавказский район «Развитие здравоохранения»</t>
  </si>
  <si>
    <t>Мероприятие № 1.1 Проектирование зданий врача общей практики (ВОП)   в х. Привольном</t>
  </si>
  <si>
    <t>Мероприятие № 1.2 Экспертиза,строительство, технологическое присоединение к инженерным сетям, оформление приемо-сдаточной документации по объекту: Здание врача общей практики (ВОП)   в х. Привольном</t>
  </si>
  <si>
    <t xml:space="preserve">Мероприятие № 1.3 Строительство, технологическое присоединение к инженерным сетям, оформление приемо-сдаточной документации по объекту: «Здание врача общей практики (ВОП)   в г. Кропоткине (Проезд 2, 2а)»       </t>
  </si>
  <si>
    <t>Мероприятие № 1.4 Инженерные изыскания, проектирование объекта: «Здание амбулатрии врача общей практики  в х. Лосево</t>
  </si>
  <si>
    <t>Мероприятие № 1.5 Строительство объекта: «Здание амбулатрии врача общей практики  в х. Лосево</t>
  </si>
  <si>
    <t>Наименование мероприятия</t>
  </si>
  <si>
    <t>в том по источникам финансирования</t>
  </si>
  <si>
    <t>Непосредст-венный</t>
  </si>
  <si>
    <t>Участ-никмуници-пальнойпрог-раммы</t>
  </si>
  <si>
    <t>феде-ральный бюджет</t>
  </si>
  <si>
    <t>внебюд-жетные источник</t>
  </si>
  <si>
    <t>Обеспечение доступности медицинской помощи и повышение эффектив-ности медицинских услуг населению Кавказского района.</t>
  </si>
  <si>
    <t>Учреж-дения здравоохранения Кавказ-ского района</t>
  </si>
  <si>
    <t>2015 год</t>
  </si>
  <si>
    <t>2016 год</t>
  </si>
  <si>
    <t>Обеспечение качественной медицинской помощью беременных женщин, рожениц, лиц, застрахован-ных  вне территории</t>
  </si>
  <si>
    <t>2017 год</t>
  </si>
  <si>
    <t>Краснодар-ского края, предостав-ление</t>
  </si>
  <si>
    <t>2018 год</t>
  </si>
  <si>
    <t>платных медицинских услуг.</t>
  </si>
  <si>
    <t>Отдел здравоохранения администрации МО Кавказ-ский район;</t>
  </si>
  <si>
    <t>Учреждения здраво-охране-нияКавказс-кого района</t>
  </si>
  <si>
    <t>6</t>
  </si>
  <si>
    <t>Всего по основным мероприятиям муниципальной программы</t>
  </si>
  <si>
    <t>ПОДПРОГОРАММА "АМБУЛАТОРНО-ПОЛИКЛИНИЧЕСКАЯ ПОМОЩЬ"</t>
  </si>
  <si>
    <t>2019 год</t>
  </si>
  <si>
    <t>2020 год</t>
  </si>
  <si>
    <t>2021 год</t>
  </si>
  <si>
    <t>2022 год</t>
  </si>
  <si>
    <t>2023 год</t>
  </si>
  <si>
    <t>2024 год</t>
  </si>
  <si>
    <t>ВСЕГО ПО ПРОГРАММЕ</t>
  </si>
  <si>
    <t>7</t>
  </si>
  <si>
    <t>Основное мероприятие № 6."Меры социальной поддержки о предоставлении компенсационных выплат на возмещение расходов по оплате жилья, отопления, освещения отдельным категориям граждан, работающим и проживающим в сельских населенных пунктов МОЛ Кавказский район"</t>
  </si>
  <si>
    <t xml:space="preserve">Основное мероприятие № 7.
"Создание благоприятных условий , в целях привлечения медицинских работников для работы в муниципальные бюджетные учреждения здравоохранения муниципального образования Кавказский район"
</t>
  </si>
  <si>
    <t>Основное мероприятие  № 5. «Прочие мероприятия в области здравоохранения» всего, из них:</t>
  </si>
  <si>
    <t>Основное мероприятие №  4.   «Предоставление мер социальной поддержки жертвам политических репрессий, труженикам тыла, вете-ранам труда, ветеранам военной службы, достигшим возраста, даю-щего право на пенсию по старости, в бесплатном изготовлении и ремонте зубных протезов (кроме изготов-ленных из драгоценных металлов) в сложных клинических случаях зубо-протезирования  в учреждениях здравоохранения Кавказского района»</t>
  </si>
  <si>
    <t>Основное мероприятие  № 3.   «Предоставление дополнительной денежной компенсации на усиленное питание доноров, безвозмездно сдавших кровь   в учреждениях здравоохранения Кавказского района»</t>
  </si>
  <si>
    <t>Основное мероприятие  № 1. «Организация оказания медицинской помощи»</t>
  </si>
  <si>
    <t>Основное мероприятие  № 2. «Обеспечение лекарственными средствами и изделиями медицинского назначения отдельных групп населения, кроме групп населения, получающих инсулин, таблетированныесахаро-понижающие препараты, средства самоконтроля и диагностические средства, либо перенесших пересадки органов и тканей, получающих иммунодепресанты»</t>
  </si>
  <si>
    <t>Годы реали-зации</t>
  </si>
  <si>
    <t>Объем финанси-рования,всего (тыс. руб.)</t>
  </si>
  <si>
    <t xml:space="preserve">Начальник отдела капитального строительства
администрации муниципального образования 
Кавказский район                                                                                                                                                                                      Е.В.Неупокоева                                                                                                                                                                                                                                        
</t>
  </si>
  <si>
    <t>Обоснование  ресурсного обеспечения  муниципальной программы   муниципального образования Кавказский район «Развитие здравоохранения»</t>
  </si>
  <si>
    <t xml:space="preserve">Начальник отдела капитального строительства
администрации муниципального образования 
Кавказский район                                                                                                                          Е.В.Неупокоева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</si>
  <si>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ПРИЛОЖЕНИЕ № 2
к изменениям, утвержденным 
постановлением администрации
муниципального образования
Кавказский район
от 12.12.2019 № 1969
Приложение №  3                                                                         к   муниципальной программе
муниципального образования Кавказский район
«Развитие здравоохранения», утвержденной
постановлением администрации муниципального
образования Кавказский район
от 27.11.2014 № 1858
 (в редакции постановления администрации
муниципального образования
Кавказский район
от12.12.2019 №1969 )
</t>
  </si>
  <si>
    <t xml:space="preserve">ПРИЛОЖЕНИЕ № 4
к изменениям, утвержденным 
постановлением администрации
муниципального образования
Кавказский район
от12.12.2019 № 1969
Приложение № 2
к  подпрограмме «Амбулаторно-поликлиническая
медицинская помощь» муниципальной программы
муниципального образования Кавказский район
«Развитие здравоохранения», утвержденной
постановлением администрации муниципального
образования Кавказский район
от 27.11.2014 № 1858
 (в редакции постановления администрации
муниципального образования
Кавказский район
от12.12.2019 №1969)
</t>
  </si>
  <si>
    <t xml:space="preserve">ПРИЛОЖЕНИЕ № 5
к изменениям, утвержденным 
постановлением администрации
муниципального образования
Кавказский район
от 12.12.2019 № 1969
Приложение № 3                                                                           к  подпрограмме «Амбулаторно-поликлиническая
медицинская помощь» муниципальной программы
муниципального образования Кавказский район
«Развитие здравоохранения», утвержденной
постановлением администрации муниципального
образования Кавказский район
от 27.11.2014 № 1858
 (в редакции постановления администрации
муниципального образования
Кавказский район
от 12.12.2019 № 1969 )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</si>
</sst>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/>
    </xf>
    <xf numFmtId="49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164" fontId="2" fillId="2" borderId="8" xfId="0" applyNumberFormat="1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165" fontId="1" fillId="2" borderId="0" xfId="0" applyNumberFormat="1" applyFont="1" applyFill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view="pageBreakPreview" zoomScale="60" zoomScaleNormal="100" workbookViewId="0">
      <selection activeCell="C1" sqref="C1"/>
    </sheetView>
  </sheetViews>
  <sheetFormatPr defaultColWidth="8.85546875" defaultRowHeight="15.75"/>
  <cols>
    <col min="1" max="1" width="9.28515625" style="16" bestFit="1" customWidth="1"/>
    <col min="2" max="2" width="51.85546875" style="16" customWidth="1"/>
    <col min="3" max="3" width="10" style="16" customWidth="1"/>
    <col min="4" max="4" width="16.28515625" style="23" customWidth="1"/>
    <col min="5" max="5" width="14.42578125" style="23" customWidth="1"/>
    <col min="6" max="6" width="12.28515625" style="23" customWidth="1"/>
    <col min="7" max="7" width="13" style="23" customWidth="1"/>
    <col min="8" max="8" width="12.85546875" style="23" customWidth="1"/>
    <col min="9" max="10" width="0" style="15" hidden="1" customWidth="1"/>
    <col min="11" max="11" width="12.42578125" style="15" customWidth="1"/>
    <col min="12" max="16384" width="8.85546875" style="15"/>
  </cols>
  <sheetData>
    <row r="1" spans="1:10" ht="302.25" customHeight="1">
      <c r="A1" s="26"/>
      <c r="B1" s="26"/>
      <c r="C1" s="26"/>
      <c r="D1" s="26"/>
      <c r="E1" s="30" t="s">
        <v>76</v>
      </c>
      <c r="F1" s="31"/>
      <c r="G1" s="31"/>
      <c r="H1" s="31"/>
      <c r="I1" s="31"/>
      <c r="J1" s="26"/>
    </row>
    <row r="2" spans="1:10" ht="40.9" customHeight="1" thickBot="1">
      <c r="A2" s="29" t="s">
        <v>74</v>
      </c>
      <c r="B2" s="29"/>
      <c r="C2" s="29"/>
      <c r="D2" s="29"/>
      <c r="E2" s="29"/>
      <c r="F2" s="29"/>
      <c r="G2" s="29"/>
      <c r="H2" s="29"/>
      <c r="I2" s="26"/>
      <c r="J2" s="26"/>
    </row>
    <row r="3" spans="1:10" ht="47.25">
      <c r="A3" s="32" t="s">
        <v>0</v>
      </c>
      <c r="B3" s="32" t="s">
        <v>36</v>
      </c>
      <c r="C3" s="38" t="s">
        <v>71</v>
      </c>
      <c r="D3" s="44" t="s">
        <v>72</v>
      </c>
      <c r="E3" s="44" t="s">
        <v>37</v>
      </c>
      <c r="F3" s="44"/>
      <c r="G3" s="44"/>
      <c r="H3" s="44"/>
      <c r="I3" s="18" t="s">
        <v>38</v>
      </c>
      <c r="J3" s="41" t="s">
        <v>39</v>
      </c>
    </row>
    <row r="4" spans="1:10" ht="48" thickBot="1">
      <c r="A4" s="32"/>
      <c r="B4" s="32"/>
      <c r="C4" s="32"/>
      <c r="D4" s="44"/>
      <c r="E4" s="24" t="s">
        <v>40</v>
      </c>
      <c r="F4" s="24" t="s">
        <v>3</v>
      </c>
      <c r="G4" s="24" t="s">
        <v>4</v>
      </c>
      <c r="H4" s="24" t="s">
        <v>41</v>
      </c>
      <c r="I4" s="19"/>
      <c r="J4" s="43"/>
    </row>
    <row r="5" spans="1:10" ht="16.5" thickBot="1">
      <c r="A5" s="17">
        <v>1</v>
      </c>
      <c r="B5" s="17">
        <v>2</v>
      </c>
      <c r="C5" s="17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19">
        <v>9</v>
      </c>
      <c r="J5" s="19">
        <v>10</v>
      </c>
    </row>
    <row r="6" spans="1:10" ht="24" customHeight="1">
      <c r="A6" s="36">
        <v>1</v>
      </c>
      <c r="B6" s="32" t="s">
        <v>69</v>
      </c>
      <c r="C6" s="17" t="s">
        <v>9</v>
      </c>
      <c r="D6" s="25">
        <f>D7+D8+D9+D10</f>
        <v>3035837.8</v>
      </c>
      <c r="E6" s="25">
        <f t="shared" ref="E6:H6" si="0">E7+E8+E9+E10</f>
        <v>0</v>
      </c>
      <c r="F6" s="25">
        <f t="shared" si="0"/>
        <v>237303.2</v>
      </c>
      <c r="G6" s="25">
        <f t="shared" si="0"/>
        <v>0</v>
      </c>
      <c r="H6" s="25">
        <f t="shared" si="0"/>
        <v>2798534.6</v>
      </c>
      <c r="I6" s="20" t="s">
        <v>42</v>
      </c>
      <c r="J6" s="41" t="s">
        <v>43</v>
      </c>
    </row>
    <row r="7" spans="1:10">
      <c r="A7" s="37"/>
      <c r="B7" s="32"/>
      <c r="C7" s="17" t="s">
        <v>44</v>
      </c>
      <c r="D7" s="25">
        <f>E7+F7+G7+H7</f>
        <v>691527.8</v>
      </c>
      <c r="E7" s="25">
        <v>0</v>
      </c>
      <c r="F7" s="25">
        <v>48666.9</v>
      </c>
      <c r="G7" s="25">
        <v>0</v>
      </c>
      <c r="H7" s="25">
        <v>642860.9</v>
      </c>
      <c r="I7" s="20"/>
      <c r="J7" s="42"/>
    </row>
    <row r="8" spans="1:10" ht="30" customHeight="1">
      <c r="A8" s="37"/>
      <c r="B8" s="32"/>
      <c r="C8" s="17" t="s">
        <v>45</v>
      </c>
      <c r="D8" s="25">
        <f t="shared" ref="D8:D10" si="1">E8+F8+G8+H8</f>
        <v>709030.1</v>
      </c>
      <c r="E8" s="25">
        <v>0</v>
      </c>
      <c r="F8" s="25">
        <v>56630.400000000001</v>
      </c>
      <c r="G8" s="25">
        <v>0</v>
      </c>
      <c r="H8" s="25">
        <v>652399.69999999995</v>
      </c>
      <c r="I8" s="20" t="s">
        <v>46</v>
      </c>
      <c r="J8" s="42"/>
    </row>
    <row r="9" spans="1:10" ht="24.6" customHeight="1">
      <c r="A9" s="37"/>
      <c r="B9" s="32"/>
      <c r="C9" s="17" t="s">
        <v>47</v>
      </c>
      <c r="D9" s="25">
        <f t="shared" si="1"/>
        <v>735527.5</v>
      </c>
      <c r="E9" s="25">
        <v>0</v>
      </c>
      <c r="F9" s="25">
        <v>61171.7</v>
      </c>
      <c r="G9" s="25">
        <v>0</v>
      </c>
      <c r="H9" s="25">
        <v>674355.8</v>
      </c>
      <c r="I9" s="20" t="s">
        <v>48</v>
      </c>
      <c r="J9" s="42"/>
    </row>
    <row r="10" spans="1:10" ht="27" customHeight="1">
      <c r="A10" s="37"/>
      <c r="B10" s="32"/>
      <c r="C10" s="17" t="s">
        <v>49</v>
      </c>
      <c r="D10" s="25">
        <f t="shared" si="1"/>
        <v>899752.39999999991</v>
      </c>
      <c r="E10" s="25">
        <v>0</v>
      </c>
      <c r="F10" s="25">
        <v>70834.2</v>
      </c>
      <c r="G10" s="25">
        <v>0</v>
      </c>
      <c r="H10" s="25">
        <v>828918.2</v>
      </c>
      <c r="I10" s="20" t="s">
        <v>50</v>
      </c>
      <c r="J10" s="42"/>
    </row>
    <row r="11" spans="1:10" ht="28.5" customHeight="1">
      <c r="A11" s="33">
        <v>2</v>
      </c>
      <c r="B11" s="32" t="s">
        <v>70</v>
      </c>
      <c r="C11" s="17" t="s">
        <v>9</v>
      </c>
      <c r="D11" s="25">
        <f>D12+D13+D14+D15</f>
        <v>91567.5</v>
      </c>
      <c r="E11" s="25">
        <f t="shared" ref="E11:H11" si="2">E12+E13+E14+E15</f>
        <v>6106.2</v>
      </c>
      <c r="F11" s="25">
        <f t="shared" si="2"/>
        <v>85461.299999999988</v>
      </c>
      <c r="G11" s="25">
        <f t="shared" si="2"/>
        <v>0</v>
      </c>
      <c r="H11" s="25">
        <f t="shared" si="2"/>
        <v>0</v>
      </c>
      <c r="I11" s="20"/>
      <c r="J11" s="42"/>
    </row>
    <row r="12" spans="1:10" ht="25.9" customHeight="1">
      <c r="A12" s="34"/>
      <c r="B12" s="32"/>
      <c r="C12" s="17" t="s">
        <v>44</v>
      </c>
      <c r="D12" s="24">
        <f t="shared" ref="D12:D15" si="3">E12+F12+G12+H12</f>
        <v>19593.5</v>
      </c>
      <c r="E12" s="25">
        <v>6106.2</v>
      </c>
      <c r="F12" s="25">
        <v>13487.3</v>
      </c>
      <c r="G12" s="25">
        <v>0</v>
      </c>
      <c r="H12" s="25">
        <v>0</v>
      </c>
      <c r="I12" s="20"/>
      <c r="J12" s="42"/>
    </row>
    <row r="13" spans="1:10" ht="29.45" customHeight="1">
      <c r="A13" s="34"/>
      <c r="B13" s="32"/>
      <c r="C13" s="17" t="s">
        <v>45</v>
      </c>
      <c r="D13" s="24">
        <f t="shared" si="3"/>
        <v>20758.8</v>
      </c>
      <c r="E13" s="25">
        <v>0</v>
      </c>
      <c r="F13" s="25">
        <v>20758.8</v>
      </c>
      <c r="G13" s="25">
        <v>0</v>
      </c>
      <c r="H13" s="25">
        <v>0</v>
      </c>
      <c r="I13" s="20"/>
      <c r="J13" s="42"/>
    </row>
    <row r="14" spans="1:10" ht="27.6" customHeight="1">
      <c r="A14" s="34"/>
      <c r="B14" s="32"/>
      <c r="C14" s="17" t="s">
        <v>47</v>
      </c>
      <c r="D14" s="24">
        <f t="shared" si="3"/>
        <v>20008.8</v>
      </c>
      <c r="E14" s="25">
        <v>0</v>
      </c>
      <c r="F14" s="25">
        <f>18008.8+2000</f>
        <v>20008.8</v>
      </c>
      <c r="G14" s="25">
        <v>0</v>
      </c>
      <c r="H14" s="25">
        <v>0</v>
      </c>
      <c r="I14" s="20"/>
      <c r="J14" s="42"/>
    </row>
    <row r="15" spans="1:10" ht="33" customHeight="1" thickBot="1">
      <c r="A15" s="35"/>
      <c r="B15" s="32"/>
      <c r="C15" s="17" t="s">
        <v>49</v>
      </c>
      <c r="D15" s="24">
        <f t="shared" si="3"/>
        <v>31206.400000000001</v>
      </c>
      <c r="E15" s="25">
        <v>0</v>
      </c>
      <c r="F15" s="25">
        <f>26206.4+5000</f>
        <v>31206.400000000001</v>
      </c>
      <c r="G15" s="25">
        <v>0</v>
      </c>
      <c r="H15" s="25">
        <v>0</v>
      </c>
      <c r="I15" s="20"/>
      <c r="J15" s="42"/>
    </row>
    <row r="16" spans="1:10" ht="21.75" customHeight="1">
      <c r="A16" s="33">
        <v>3</v>
      </c>
      <c r="B16" s="32" t="s">
        <v>68</v>
      </c>
      <c r="C16" s="17" t="s">
        <v>9</v>
      </c>
      <c r="D16" s="25">
        <f>D17+D18+D19+D20</f>
        <v>2877.6000000000004</v>
      </c>
      <c r="E16" s="25">
        <f t="shared" ref="E16:H16" si="4">E17+E18+E19+E20</f>
        <v>0</v>
      </c>
      <c r="F16" s="25">
        <f t="shared" si="4"/>
        <v>2877.6000000000004</v>
      </c>
      <c r="G16" s="25">
        <f t="shared" si="4"/>
        <v>0</v>
      </c>
      <c r="H16" s="25">
        <f t="shared" si="4"/>
        <v>0</v>
      </c>
      <c r="I16" s="20"/>
      <c r="J16" s="41" t="s">
        <v>43</v>
      </c>
    </row>
    <row r="17" spans="1:10" ht="21.75" customHeight="1">
      <c r="A17" s="34"/>
      <c r="B17" s="32"/>
      <c r="C17" s="17" t="s">
        <v>44</v>
      </c>
      <c r="D17" s="24">
        <f t="shared" ref="D17:D25" si="5">E17+F17+G17+H17</f>
        <v>822.2</v>
      </c>
      <c r="E17" s="25">
        <v>0</v>
      </c>
      <c r="F17" s="25">
        <v>822.2</v>
      </c>
      <c r="G17" s="25">
        <v>0</v>
      </c>
      <c r="H17" s="25">
        <v>0</v>
      </c>
      <c r="I17" s="20"/>
      <c r="J17" s="42"/>
    </row>
    <row r="18" spans="1:10">
      <c r="A18" s="34"/>
      <c r="B18" s="32"/>
      <c r="C18" s="17" t="s">
        <v>45</v>
      </c>
      <c r="D18" s="24">
        <f t="shared" si="5"/>
        <v>685.1</v>
      </c>
      <c r="E18" s="25">
        <v>0</v>
      </c>
      <c r="F18" s="25">
        <v>685.1</v>
      </c>
      <c r="G18" s="25">
        <v>0</v>
      </c>
      <c r="H18" s="25">
        <v>0</v>
      </c>
      <c r="I18" s="20"/>
      <c r="J18" s="42"/>
    </row>
    <row r="19" spans="1:10">
      <c r="A19" s="34"/>
      <c r="B19" s="32"/>
      <c r="C19" s="17" t="s">
        <v>47</v>
      </c>
      <c r="D19" s="24">
        <f t="shared" si="5"/>
        <v>730.8</v>
      </c>
      <c r="E19" s="25">
        <v>0</v>
      </c>
      <c r="F19" s="25">
        <v>730.8</v>
      </c>
      <c r="G19" s="25">
        <v>0</v>
      </c>
      <c r="H19" s="25">
        <v>0</v>
      </c>
      <c r="I19" s="20"/>
      <c r="J19" s="42"/>
    </row>
    <row r="20" spans="1:10" ht="16.5" thickBot="1">
      <c r="A20" s="35"/>
      <c r="B20" s="32"/>
      <c r="C20" s="17" t="s">
        <v>49</v>
      </c>
      <c r="D20" s="24">
        <f t="shared" si="5"/>
        <v>639.5</v>
      </c>
      <c r="E20" s="25">
        <v>0</v>
      </c>
      <c r="F20" s="25">
        <v>639.5</v>
      </c>
      <c r="G20" s="25">
        <v>0</v>
      </c>
      <c r="H20" s="25">
        <v>0</v>
      </c>
      <c r="I20" s="20"/>
      <c r="J20" s="42"/>
    </row>
    <row r="21" spans="1:10">
      <c r="A21" s="33">
        <v>4</v>
      </c>
      <c r="B21" s="32" t="s">
        <v>67</v>
      </c>
      <c r="C21" s="17" t="s">
        <v>9</v>
      </c>
      <c r="D21" s="25">
        <f>D22+D23+D24+D25</f>
        <v>14266.2</v>
      </c>
      <c r="E21" s="25">
        <f t="shared" ref="E21:H21" si="6">E22+E23+E24+E25</f>
        <v>0</v>
      </c>
      <c r="F21" s="25">
        <f t="shared" si="6"/>
        <v>14266.2</v>
      </c>
      <c r="G21" s="25">
        <f t="shared" si="6"/>
        <v>0</v>
      </c>
      <c r="H21" s="25">
        <f t="shared" si="6"/>
        <v>0</v>
      </c>
      <c r="I21" s="20"/>
      <c r="J21" s="41" t="s">
        <v>43</v>
      </c>
    </row>
    <row r="22" spans="1:10">
      <c r="A22" s="34"/>
      <c r="B22" s="32"/>
      <c r="C22" s="17" t="s">
        <v>44</v>
      </c>
      <c r="D22" s="24">
        <f t="shared" si="5"/>
        <v>2899.1</v>
      </c>
      <c r="E22" s="25">
        <v>0</v>
      </c>
      <c r="F22" s="25">
        <v>2899.1</v>
      </c>
      <c r="G22" s="25">
        <v>0</v>
      </c>
      <c r="H22" s="25">
        <v>0</v>
      </c>
      <c r="I22" s="20"/>
      <c r="J22" s="42"/>
    </row>
    <row r="23" spans="1:10">
      <c r="A23" s="34"/>
      <c r="B23" s="32"/>
      <c r="C23" s="17" t="s">
        <v>45</v>
      </c>
      <c r="D23" s="24">
        <f t="shared" si="5"/>
        <v>2899.1</v>
      </c>
      <c r="E23" s="25">
        <v>0</v>
      </c>
      <c r="F23" s="25">
        <v>2899.1</v>
      </c>
      <c r="G23" s="25">
        <v>0</v>
      </c>
      <c r="H23" s="25">
        <v>0</v>
      </c>
      <c r="I23" s="20"/>
      <c r="J23" s="42"/>
    </row>
    <row r="24" spans="1:10">
      <c r="A24" s="34"/>
      <c r="B24" s="32"/>
      <c r="C24" s="17" t="s">
        <v>47</v>
      </c>
      <c r="D24" s="24">
        <f t="shared" si="5"/>
        <v>4250</v>
      </c>
      <c r="E24" s="25">
        <v>0</v>
      </c>
      <c r="F24" s="25">
        <v>4250</v>
      </c>
      <c r="G24" s="25">
        <v>0</v>
      </c>
      <c r="H24" s="25">
        <v>0</v>
      </c>
      <c r="I24" s="20"/>
      <c r="J24" s="42"/>
    </row>
    <row r="25" spans="1:10">
      <c r="A25" s="35"/>
      <c r="B25" s="32"/>
      <c r="C25" s="17" t="s">
        <v>49</v>
      </c>
      <c r="D25" s="24">
        <f t="shared" si="5"/>
        <v>4218</v>
      </c>
      <c r="E25" s="25">
        <v>0</v>
      </c>
      <c r="F25" s="25">
        <v>4218</v>
      </c>
      <c r="G25" s="25">
        <v>0</v>
      </c>
      <c r="H25" s="25">
        <v>0</v>
      </c>
      <c r="I25" s="20"/>
      <c r="J25" s="42"/>
    </row>
    <row r="26" spans="1:10" ht="22.15" customHeight="1">
      <c r="A26" s="33">
        <v>5</v>
      </c>
      <c r="B26" s="32" t="s">
        <v>66</v>
      </c>
      <c r="C26" s="17" t="s">
        <v>9</v>
      </c>
      <c r="D26" s="25">
        <f>D27+D28+D29+D30</f>
        <v>109188</v>
      </c>
      <c r="E26" s="25">
        <f t="shared" ref="E26:H26" si="7">E27+E28+E29+E30</f>
        <v>0</v>
      </c>
      <c r="F26" s="25">
        <f t="shared" si="7"/>
        <v>108528.90000000001</v>
      </c>
      <c r="G26" s="25">
        <f t="shared" si="7"/>
        <v>659.1</v>
      </c>
      <c r="H26" s="25">
        <f t="shared" si="7"/>
        <v>0</v>
      </c>
      <c r="I26" s="20"/>
      <c r="J26" s="20" t="s">
        <v>51</v>
      </c>
    </row>
    <row r="27" spans="1:10" ht="16.5" thickBot="1">
      <c r="A27" s="34"/>
      <c r="B27" s="32"/>
      <c r="C27" s="17" t="s">
        <v>44</v>
      </c>
      <c r="D27" s="24">
        <f t="shared" ref="D27:D30" si="8">E27+F27+G27+H27</f>
        <v>30078.800000000003</v>
      </c>
      <c r="E27" s="25">
        <v>0</v>
      </c>
      <c r="F27" s="25">
        <v>30004.800000000003</v>
      </c>
      <c r="G27" s="25">
        <v>74</v>
      </c>
      <c r="H27" s="25">
        <v>0</v>
      </c>
      <c r="I27" s="21" t="e">
        <f>#REF!+#REF!+#REF!</f>
        <v>#REF!</v>
      </c>
      <c r="J27" s="21" t="e">
        <f>#REF!+#REF!+#REF!</f>
        <v>#REF!</v>
      </c>
    </row>
    <row r="28" spans="1:10">
      <c r="A28" s="34"/>
      <c r="B28" s="32"/>
      <c r="C28" s="17" t="s">
        <v>45</v>
      </c>
      <c r="D28" s="24">
        <f t="shared" si="8"/>
        <v>29262.600000000002</v>
      </c>
      <c r="E28" s="25">
        <v>0</v>
      </c>
      <c r="F28" s="25">
        <v>29224.9</v>
      </c>
      <c r="G28" s="25">
        <v>37.700000000000003</v>
      </c>
      <c r="H28" s="25">
        <v>0</v>
      </c>
      <c r="I28" s="20"/>
      <c r="J28" s="20"/>
    </row>
    <row r="29" spans="1:10">
      <c r="A29" s="34"/>
      <c r="B29" s="32"/>
      <c r="C29" s="17" t="s">
        <v>47</v>
      </c>
      <c r="D29" s="24">
        <f t="shared" si="8"/>
        <v>29865.199999999997</v>
      </c>
      <c r="E29" s="25">
        <v>0</v>
      </c>
      <c r="F29" s="25">
        <v>29541.599999999999</v>
      </c>
      <c r="G29" s="25">
        <v>323.60000000000002</v>
      </c>
      <c r="H29" s="25">
        <v>0</v>
      </c>
      <c r="I29" s="20"/>
      <c r="J29" s="20"/>
    </row>
    <row r="30" spans="1:10">
      <c r="A30" s="35"/>
      <c r="B30" s="32"/>
      <c r="C30" s="17" t="s">
        <v>49</v>
      </c>
      <c r="D30" s="24">
        <f t="shared" si="8"/>
        <v>19981.400000000001</v>
      </c>
      <c r="E30" s="25">
        <v>0</v>
      </c>
      <c r="F30" s="25">
        <v>19757.600000000002</v>
      </c>
      <c r="G30" s="25">
        <v>223.8</v>
      </c>
      <c r="H30" s="25">
        <v>0</v>
      </c>
      <c r="I30" s="20"/>
      <c r="J30" s="20"/>
    </row>
    <row r="31" spans="1:10">
      <c r="A31" s="38" t="s">
        <v>53</v>
      </c>
      <c r="B31" s="39" t="s">
        <v>64</v>
      </c>
      <c r="C31" s="17" t="s">
        <v>9</v>
      </c>
      <c r="D31" s="25">
        <f>D32+D33+D34+D35</f>
        <v>4400</v>
      </c>
      <c r="E31" s="25">
        <f t="shared" ref="E31:H31" si="9">E32+E33+E34+E35</f>
        <v>0</v>
      </c>
      <c r="F31" s="25">
        <f t="shared" si="9"/>
        <v>0</v>
      </c>
      <c r="G31" s="25">
        <f t="shared" si="9"/>
        <v>4400</v>
      </c>
      <c r="H31" s="25">
        <f t="shared" si="9"/>
        <v>0</v>
      </c>
      <c r="I31" s="20"/>
      <c r="J31" s="22"/>
    </row>
    <row r="32" spans="1:10">
      <c r="A32" s="38"/>
      <c r="B32" s="39"/>
      <c r="C32" s="17" t="s">
        <v>44</v>
      </c>
      <c r="D32" s="24">
        <f t="shared" ref="D32:D35" si="10">E32+F32+G32+H32</f>
        <v>0</v>
      </c>
      <c r="E32" s="25">
        <v>0</v>
      </c>
      <c r="F32" s="25">
        <v>0</v>
      </c>
      <c r="G32" s="25">
        <v>0</v>
      </c>
      <c r="H32" s="25">
        <v>0</v>
      </c>
      <c r="I32" s="20"/>
      <c r="J32" s="22"/>
    </row>
    <row r="33" spans="1:10">
      <c r="A33" s="38"/>
      <c r="B33" s="39"/>
      <c r="C33" s="17" t="s">
        <v>45</v>
      </c>
      <c r="D33" s="24">
        <f t="shared" si="10"/>
        <v>0</v>
      </c>
      <c r="E33" s="25">
        <v>0</v>
      </c>
      <c r="F33" s="25">
        <v>0</v>
      </c>
      <c r="G33" s="25">
        <v>0</v>
      </c>
      <c r="H33" s="25">
        <v>0</v>
      </c>
      <c r="I33" s="20"/>
      <c r="J33" s="22"/>
    </row>
    <row r="34" spans="1:10">
      <c r="A34" s="38"/>
      <c r="B34" s="39"/>
      <c r="C34" s="17" t="s">
        <v>47</v>
      </c>
      <c r="D34" s="24">
        <f t="shared" si="10"/>
        <v>1900</v>
      </c>
      <c r="E34" s="25">
        <v>0</v>
      </c>
      <c r="F34" s="25">
        <v>0</v>
      </c>
      <c r="G34" s="25">
        <v>1900</v>
      </c>
      <c r="H34" s="25">
        <v>0</v>
      </c>
      <c r="I34" s="20"/>
      <c r="J34" s="22"/>
    </row>
    <row r="35" spans="1:10" ht="33" customHeight="1">
      <c r="A35" s="38"/>
      <c r="B35" s="39"/>
      <c r="C35" s="17" t="s">
        <v>49</v>
      </c>
      <c r="D35" s="24">
        <f t="shared" si="10"/>
        <v>2500</v>
      </c>
      <c r="E35" s="25">
        <v>0</v>
      </c>
      <c r="F35" s="25">
        <v>0</v>
      </c>
      <c r="G35" s="25">
        <v>2500</v>
      </c>
      <c r="H35" s="25">
        <v>0</v>
      </c>
      <c r="I35" s="20"/>
      <c r="J35" s="22"/>
    </row>
    <row r="36" spans="1:10">
      <c r="A36" s="33" t="s">
        <v>63</v>
      </c>
      <c r="B36" s="38" t="s">
        <v>65</v>
      </c>
      <c r="C36" s="17" t="s">
        <v>9</v>
      </c>
      <c r="D36" s="24">
        <f>E36+F36+G36+H36</f>
        <v>1300</v>
      </c>
      <c r="E36" s="25">
        <f>E37+E38+E39+E40</f>
        <v>0</v>
      </c>
      <c r="F36" s="25">
        <f t="shared" ref="F36:H36" si="11">F37+F38+F39+F40</f>
        <v>0</v>
      </c>
      <c r="G36" s="25">
        <f t="shared" si="11"/>
        <v>1300</v>
      </c>
      <c r="H36" s="25">
        <f t="shared" si="11"/>
        <v>0</v>
      </c>
      <c r="I36" s="20"/>
      <c r="J36" s="22"/>
    </row>
    <row r="37" spans="1:10">
      <c r="A37" s="34"/>
      <c r="B37" s="38"/>
      <c r="C37" s="17" t="s">
        <v>44</v>
      </c>
      <c r="D37" s="24">
        <f t="shared" ref="D37:D40" si="12">E37+F37+G37+H37</f>
        <v>0</v>
      </c>
      <c r="E37" s="25">
        <v>0</v>
      </c>
      <c r="F37" s="25">
        <v>0</v>
      </c>
      <c r="G37" s="25">
        <v>0</v>
      </c>
      <c r="H37" s="25">
        <v>0</v>
      </c>
      <c r="I37" s="20"/>
      <c r="J37" s="22"/>
    </row>
    <row r="38" spans="1:10">
      <c r="A38" s="34"/>
      <c r="B38" s="38"/>
      <c r="C38" s="17" t="s">
        <v>45</v>
      </c>
      <c r="D38" s="24">
        <f t="shared" si="12"/>
        <v>0</v>
      </c>
      <c r="E38" s="25">
        <v>0</v>
      </c>
      <c r="F38" s="25">
        <v>0</v>
      </c>
      <c r="G38" s="25">
        <v>0</v>
      </c>
      <c r="H38" s="25">
        <v>0</v>
      </c>
      <c r="I38" s="20"/>
      <c r="J38" s="22"/>
    </row>
    <row r="39" spans="1:10">
      <c r="A39" s="34"/>
      <c r="B39" s="38"/>
      <c r="C39" s="17" t="s">
        <v>47</v>
      </c>
      <c r="D39" s="24">
        <f t="shared" si="12"/>
        <v>0</v>
      </c>
      <c r="E39" s="25">
        <v>0</v>
      </c>
      <c r="F39" s="25">
        <v>0</v>
      </c>
      <c r="G39" s="25">
        <v>0</v>
      </c>
      <c r="H39" s="25">
        <v>0</v>
      </c>
      <c r="I39" s="20"/>
      <c r="J39" s="22"/>
    </row>
    <row r="40" spans="1:10" ht="16.5" thickBot="1">
      <c r="A40" s="35"/>
      <c r="B40" s="38"/>
      <c r="C40" s="17" t="s">
        <v>49</v>
      </c>
      <c r="D40" s="24">
        <f t="shared" si="12"/>
        <v>1300</v>
      </c>
      <c r="E40" s="25">
        <v>0</v>
      </c>
      <c r="F40" s="25">
        <v>0</v>
      </c>
      <c r="G40" s="25">
        <v>1300</v>
      </c>
      <c r="H40" s="25">
        <v>0</v>
      </c>
      <c r="I40" s="20"/>
      <c r="J40" s="22"/>
    </row>
    <row r="41" spans="1:10">
      <c r="A41" s="38"/>
      <c r="B41" s="40" t="s">
        <v>54</v>
      </c>
      <c r="C41" s="17" t="s">
        <v>9</v>
      </c>
      <c r="D41" s="25">
        <f>D42+D43+D44+D45</f>
        <v>3259437.1000000006</v>
      </c>
      <c r="E41" s="25">
        <f t="shared" ref="E41:H41" si="13">E42+E43+E44+E45</f>
        <v>6106.2</v>
      </c>
      <c r="F41" s="25">
        <f t="shared" si="13"/>
        <v>448437.2</v>
      </c>
      <c r="G41" s="25">
        <f t="shared" si="13"/>
        <v>6359.1</v>
      </c>
      <c r="H41" s="25">
        <f t="shared" si="13"/>
        <v>2798534.6</v>
      </c>
      <c r="I41" s="20"/>
      <c r="J41" s="41" t="s">
        <v>52</v>
      </c>
    </row>
    <row r="42" spans="1:10">
      <c r="A42" s="38"/>
      <c r="B42" s="40"/>
      <c r="C42" s="17" t="s">
        <v>44</v>
      </c>
      <c r="D42" s="24">
        <f>E42+F42+G42+H42</f>
        <v>744921.4</v>
      </c>
      <c r="E42" s="25">
        <f>SUM(E7,E12,E17,E22,E27,E32,E37)</f>
        <v>6106.2</v>
      </c>
      <c r="F42" s="25">
        <f t="shared" ref="F42:H42" si="14">SUM(F7,F12,F17,F22,F27,F32,F37)</f>
        <v>95880.3</v>
      </c>
      <c r="G42" s="25">
        <f t="shared" si="14"/>
        <v>74</v>
      </c>
      <c r="H42" s="25">
        <f t="shared" si="14"/>
        <v>642860.9</v>
      </c>
      <c r="I42" s="20"/>
      <c r="J42" s="42"/>
    </row>
    <row r="43" spans="1:10">
      <c r="A43" s="38"/>
      <c r="B43" s="40"/>
      <c r="C43" s="17" t="s">
        <v>45</v>
      </c>
      <c r="D43" s="24">
        <f t="shared" ref="D43:D45" si="15">E43+F43+G43+H43</f>
        <v>762635.7</v>
      </c>
      <c r="E43" s="25">
        <f t="shared" ref="E43:H43" si="16">SUM(E8,E13,E18,E23,E28,E33,E38)</f>
        <v>0</v>
      </c>
      <c r="F43" s="25">
        <f t="shared" si="16"/>
        <v>110198.30000000002</v>
      </c>
      <c r="G43" s="25">
        <f t="shared" si="16"/>
        <v>37.700000000000003</v>
      </c>
      <c r="H43" s="25">
        <f t="shared" si="16"/>
        <v>652399.69999999995</v>
      </c>
      <c r="I43" s="20"/>
      <c r="J43" s="42"/>
    </row>
    <row r="44" spans="1:10">
      <c r="A44" s="38"/>
      <c r="B44" s="40"/>
      <c r="C44" s="17" t="s">
        <v>47</v>
      </c>
      <c r="D44" s="24">
        <f t="shared" si="15"/>
        <v>792282.3</v>
      </c>
      <c r="E44" s="25">
        <f t="shared" ref="E44:H44" si="17">SUM(E9,E14,E19,E24,E29,E34,E39)</f>
        <v>0</v>
      </c>
      <c r="F44" s="25">
        <f t="shared" si="17"/>
        <v>115702.9</v>
      </c>
      <c r="G44" s="25">
        <f t="shared" si="17"/>
        <v>2223.6</v>
      </c>
      <c r="H44" s="25">
        <f t="shared" si="17"/>
        <v>674355.8</v>
      </c>
      <c r="I44" s="20"/>
      <c r="J44" s="42"/>
    </row>
    <row r="45" spans="1:10">
      <c r="A45" s="38"/>
      <c r="B45" s="40"/>
      <c r="C45" s="17" t="s">
        <v>49</v>
      </c>
      <c r="D45" s="24">
        <f t="shared" si="15"/>
        <v>959597.7</v>
      </c>
      <c r="E45" s="25">
        <f t="shared" ref="E45:H45" si="18">SUM(E10,E15,E20,E25,E30,E35,E40)</f>
        <v>0</v>
      </c>
      <c r="F45" s="25">
        <f t="shared" si="18"/>
        <v>126655.70000000001</v>
      </c>
      <c r="G45" s="25">
        <f t="shared" si="18"/>
        <v>4023.8</v>
      </c>
      <c r="H45" s="25">
        <f t="shared" si="18"/>
        <v>828918.2</v>
      </c>
      <c r="I45" s="20"/>
      <c r="J45" s="42"/>
    </row>
    <row r="46" spans="1:10">
      <c r="A46" s="32"/>
      <c r="B46" s="32" t="s">
        <v>55</v>
      </c>
      <c r="C46" s="17" t="s">
        <v>9</v>
      </c>
      <c r="D46" s="24">
        <f>SUM(E46:H46)</f>
        <v>36078.200000000004</v>
      </c>
      <c r="E46" s="25">
        <f>SUM(E47:E56)</f>
        <v>0</v>
      </c>
      <c r="F46" s="25">
        <f t="shared" ref="F46:H46" si="19">SUM(F47:F56)</f>
        <v>35177.300000000003</v>
      </c>
      <c r="G46" s="25">
        <f t="shared" si="19"/>
        <v>900.89999999999986</v>
      </c>
      <c r="H46" s="25">
        <f t="shared" si="19"/>
        <v>0</v>
      </c>
    </row>
    <row r="47" spans="1:10">
      <c r="A47" s="32"/>
      <c r="B47" s="32"/>
      <c r="C47" s="17" t="s">
        <v>44</v>
      </c>
      <c r="D47" s="24">
        <f>E47+F47+G47+H47</f>
        <v>159.69999999999999</v>
      </c>
      <c r="E47" s="25">
        <v>0</v>
      </c>
      <c r="F47" s="24">
        <v>0</v>
      </c>
      <c r="G47" s="25">
        <v>159.69999999999999</v>
      </c>
      <c r="H47" s="24">
        <v>0</v>
      </c>
    </row>
    <row r="48" spans="1:10">
      <c r="A48" s="32"/>
      <c r="B48" s="32"/>
      <c r="C48" s="17" t="s">
        <v>45</v>
      </c>
      <c r="D48" s="24">
        <f t="shared" ref="D48:D56" si="20">E48+F48+G48+H48</f>
        <v>311.39999999999998</v>
      </c>
      <c r="E48" s="25">
        <v>0</v>
      </c>
      <c r="F48" s="25">
        <v>0</v>
      </c>
      <c r="G48" s="25">
        <v>311.39999999999998</v>
      </c>
      <c r="H48" s="24">
        <v>0</v>
      </c>
    </row>
    <row r="49" spans="1:8">
      <c r="A49" s="32"/>
      <c r="B49" s="32"/>
      <c r="C49" s="17" t="s">
        <v>47</v>
      </c>
      <c r="D49" s="24">
        <f t="shared" si="20"/>
        <v>9097.7999999999993</v>
      </c>
      <c r="E49" s="25">
        <v>0</v>
      </c>
      <c r="F49" s="24">
        <v>8800</v>
      </c>
      <c r="G49" s="24">
        <f>540+27.8-270</f>
        <v>297.79999999999995</v>
      </c>
      <c r="H49" s="24">
        <v>0</v>
      </c>
    </row>
    <row r="50" spans="1:8">
      <c r="A50" s="32"/>
      <c r="B50" s="32"/>
      <c r="C50" s="17" t="s">
        <v>49</v>
      </c>
      <c r="D50" s="24">
        <f t="shared" si="20"/>
        <v>9809.2999999999993</v>
      </c>
      <c r="E50" s="25">
        <v>0</v>
      </c>
      <c r="F50" s="24">
        <v>9677.2999999999993</v>
      </c>
      <c r="G50" s="24">
        <v>132</v>
      </c>
      <c r="H50" s="24">
        <v>0</v>
      </c>
    </row>
    <row r="51" spans="1:8">
      <c r="A51" s="32"/>
      <c r="B51" s="32"/>
      <c r="C51" s="17" t="s">
        <v>56</v>
      </c>
      <c r="D51" s="24">
        <f t="shared" si="20"/>
        <v>1700</v>
      </c>
      <c r="E51" s="25">
        <v>0</v>
      </c>
      <c r="F51" s="25">
        <f>500+1200</f>
        <v>1700</v>
      </c>
      <c r="G51" s="25">
        <v>0</v>
      </c>
      <c r="H51" s="24">
        <v>0</v>
      </c>
    </row>
    <row r="52" spans="1:8">
      <c r="A52" s="32"/>
      <c r="B52" s="32"/>
      <c r="C52" s="17" t="s">
        <v>57</v>
      </c>
      <c r="D52" s="24">
        <f t="shared" si="20"/>
        <v>15000</v>
      </c>
      <c r="E52" s="25">
        <v>0</v>
      </c>
      <c r="F52" s="25">
        <v>15000</v>
      </c>
      <c r="G52" s="25">
        <v>0</v>
      </c>
      <c r="H52" s="24">
        <v>0</v>
      </c>
    </row>
    <row r="53" spans="1:8">
      <c r="A53" s="32"/>
      <c r="B53" s="32"/>
      <c r="C53" s="17" t="s">
        <v>58</v>
      </c>
      <c r="D53" s="24">
        <f t="shared" si="20"/>
        <v>0</v>
      </c>
      <c r="E53" s="25">
        <v>0</v>
      </c>
      <c r="F53" s="25">
        <v>0</v>
      </c>
      <c r="G53" s="25">
        <v>0</v>
      </c>
      <c r="H53" s="24">
        <v>0</v>
      </c>
    </row>
    <row r="54" spans="1:8">
      <c r="A54" s="32"/>
      <c r="B54" s="32"/>
      <c r="C54" s="17" t="s">
        <v>59</v>
      </c>
      <c r="D54" s="24">
        <f t="shared" si="20"/>
        <v>0</v>
      </c>
      <c r="E54" s="25">
        <v>0</v>
      </c>
      <c r="F54" s="25">
        <v>0</v>
      </c>
      <c r="G54" s="25">
        <v>0</v>
      </c>
      <c r="H54" s="24">
        <v>0</v>
      </c>
    </row>
    <row r="55" spans="1:8">
      <c r="A55" s="32"/>
      <c r="B55" s="32"/>
      <c r="C55" s="17" t="s">
        <v>60</v>
      </c>
      <c r="D55" s="24">
        <f t="shared" si="20"/>
        <v>0</v>
      </c>
      <c r="E55" s="25">
        <v>0</v>
      </c>
      <c r="F55" s="25">
        <v>0</v>
      </c>
      <c r="G55" s="25">
        <v>0</v>
      </c>
      <c r="H55" s="24">
        <v>0</v>
      </c>
    </row>
    <row r="56" spans="1:8">
      <c r="A56" s="32"/>
      <c r="B56" s="32"/>
      <c r="C56" s="17" t="s">
        <v>61</v>
      </c>
      <c r="D56" s="24">
        <f t="shared" si="20"/>
        <v>0</v>
      </c>
      <c r="E56" s="25">
        <v>0</v>
      </c>
      <c r="F56" s="25">
        <v>0</v>
      </c>
      <c r="G56" s="25">
        <v>0</v>
      </c>
      <c r="H56" s="24">
        <v>0</v>
      </c>
    </row>
    <row r="57" spans="1:8">
      <c r="A57" s="32"/>
      <c r="B57" s="32" t="s">
        <v>62</v>
      </c>
      <c r="C57" s="17" t="s">
        <v>9</v>
      </c>
      <c r="D57" s="24">
        <f>D58+D59+D60+D61+D62+D63+D64</f>
        <v>3295515.3</v>
      </c>
      <c r="E57" s="24">
        <f>E58+E59+E60+E61+E62+E63+E64</f>
        <v>6106.2</v>
      </c>
      <c r="F57" s="24">
        <f>F58+F59+F60+F61+F62+F63+F64</f>
        <v>483614.5</v>
      </c>
      <c r="G57" s="24">
        <f>G58+G59+G60+G61+G62+G63+G64</f>
        <v>7260</v>
      </c>
      <c r="H57" s="24">
        <f>H58+H59+H60+H61+H62+H63+H64</f>
        <v>2798534.6</v>
      </c>
    </row>
    <row r="58" spans="1:8">
      <c r="A58" s="32"/>
      <c r="B58" s="32"/>
      <c r="C58" s="17" t="s">
        <v>44</v>
      </c>
      <c r="D58" s="24">
        <f>E58+F58+G58+H58</f>
        <v>745081.1</v>
      </c>
      <c r="E58" s="24">
        <f>E42+E47</f>
        <v>6106.2</v>
      </c>
      <c r="F58" s="24">
        <f t="shared" ref="F58:H58" si="21">F42+F47</f>
        <v>95880.3</v>
      </c>
      <c r="G58" s="24">
        <f t="shared" si="21"/>
        <v>233.7</v>
      </c>
      <c r="H58" s="24">
        <f t="shared" si="21"/>
        <v>642860.9</v>
      </c>
    </row>
    <row r="59" spans="1:8">
      <c r="A59" s="32"/>
      <c r="B59" s="32"/>
      <c r="C59" s="17" t="s">
        <v>45</v>
      </c>
      <c r="D59" s="24">
        <f t="shared" ref="D59:D67" si="22">E59+F59+G59+H59</f>
        <v>762947.1</v>
      </c>
      <c r="E59" s="24">
        <f t="shared" ref="E59:H59" si="23">E43+E48</f>
        <v>0</v>
      </c>
      <c r="F59" s="24">
        <f t="shared" si="23"/>
        <v>110198.30000000002</v>
      </c>
      <c r="G59" s="24">
        <f t="shared" si="23"/>
        <v>349.09999999999997</v>
      </c>
      <c r="H59" s="24">
        <f t="shared" si="23"/>
        <v>652399.69999999995</v>
      </c>
    </row>
    <row r="60" spans="1:8">
      <c r="A60" s="32"/>
      <c r="B60" s="32"/>
      <c r="C60" s="17" t="s">
        <v>47</v>
      </c>
      <c r="D60" s="24">
        <f t="shared" si="22"/>
        <v>801380.10000000009</v>
      </c>
      <c r="E60" s="24">
        <f t="shared" ref="E60:H60" si="24">E44+E49</f>
        <v>0</v>
      </c>
      <c r="F60" s="24">
        <f t="shared" si="24"/>
        <v>124502.9</v>
      </c>
      <c r="G60" s="24">
        <f t="shared" si="24"/>
        <v>2521.3999999999996</v>
      </c>
      <c r="H60" s="24">
        <f t="shared" si="24"/>
        <v>674355.8</v>
      </c>
    </row>
    <row r="61" spans="1:8">
      <c r="A61" s="32"/>
      <c r="B61" s="32"/>
      <c r="C61" s="17" t="s">
        <v>49</v>
      </c>
      <c r="D61" s="24">
        <f t="shared" si="22"/>
        <v>969407</v>
      </c>
      <c r="E61" s="24">
        <f t="shared" ref="E61:H61" si="25">E45+E50</f>
        <v>0</v>
      </c>
      <c r="F61" s="24">
        <f t="shared" si="25"/>
        <v>136333</v>
      </c>
      <c r="G61" s="24">
        <f t="shared" si="25"/>
        <v>4155.8</v>
      </c>
      <c r="H61" s="24">
        <f t="shared" si="25"/>
        <v>828918.2</v>
      </c>
    </row>
    <row r="62" spans="1:8">
      <c r="A62" s="32"/>
      <c r="B62" s="32"/>
      <c r="C62" s="17" t="s">
        <v>56</v>
      </c>
      <c r="D62" s="24">
        <f t="shared" si="22"/>
        <v>1700</v>
      </c>
      <c r="E62" s="24">
        <f>E51</f>
        <v>0</v>
      </c>
      <c r="F62" s="24">
        <f t="shared" ref="F62:H62" si="26">F51</f>
        <v>1700</v>
      </c>
      <c r="G62" s="24">
        <f t="shared" si="26"/>
        <v>0</v>
      </c>
      <c r="H62" s="24">
        <f t="shared" si="26"/>
        <v>0</v>
      </c>
    </row>
    <row r="63" spans="1:8">
      <c r="A63" s="32"/>
      <c r="B63" s="32"/>
      <c r="C63" s="17" t="s">
        <v>57</v>
      </c>
      <c r="D63" s="24">
        <f t="shared" si="22"/>
        <v>15000</v>
      </c>
      <c r="E63" s="24">
        <f t="shared" ref="E63:H63" si="27">E52</f>
        <v>0</v>
      </c>
      <c r="F63" s="24">
        <f t="shared" si="27"/>
        <v>15000</v>
      </c>
      <c r="G63" s="24">
        <f t="shared" si="27"/>
        <v>0</v>
      </c>
      <c r="H63" s="24">
        <f t="shared" si="27"/>
        <v>0</v>
      </c>
    </row>
    <row r="64" spans="1:8">
      <c r="A64" s="32"/>
      <c r="B64" s="32"/>
      <c r="C64" s="17" t="s">
        <v>58</v>
      </c>
      <c r="D64" s="24">
        <f t="shared" si="22"/>
        <v>0</v>
      </c>
      <c r="E64" s="24">
        <f t="shared" ref="E64:H64" si="28">E53</f>
        <v>0</v>
      </c>
      <c r="F64" s="24">
        <f t="shared" si="28"/>
        <v>0</v>
      </c>
      <c r="G64" s="24">
        <f t="shared" si="28"/>
        <v>0</v>
      </c>
      <c r="H64" s="24">
        <f t="shared" si="28"/>
        <v>0</v>
      </c>
    </row>
    <row r="65" spans="1:8">
      <c r="A65" s="32"/>
      <c r="B65" s="32"/>
      <c r="C65" s="17" t="s">
        <v>59</v>
      </c>
      <c r="D65" s="24">
        <f t="shared" si="22"/>
        <v>0</v>
      </c>
      <c r="E65" s="24">
        <f t="shared" ref="E65:H65" si="29">E54</f>
        <v>0</v>
      </c>
      <c r="F65" s="24">
        <f t="shared" si="29"/>
        <v>0</v>
      </c>
      <c r="G65" s="24">
        <f t="shared" si="29"/>
        <v>0</v>
      </c>
      <c r="H65" s="24">
        <f t="shared" si="29"/>
        <v>0</v>
      </c>
    </row>
    <row r="66" spans="1:8">
      <c r="A66" s="32"/>
      <c r="B66" s="32"/>
      <c r="C66" s="17" t="s">
        <v>60</v>
      </c>
      <c r="D66" s="24">
        <f t="shared" si="22"/>
        <v>0</v>
      </c>
      <c r="E66" s="24">
        <f t="shared" ref="E66:H66" si="30">E55</f>
        <v>0</v>
      </c>
      <c r="F66" s="24">
        <f t="shared" si="30"/>
        <v>0</v>
      </c>
      <c r="G66" s="24">
        <f t="shared" si="30"/>
        <v>0</v>
      </c>
      <c r="H66" s="24">
        <f t="shared" si="30"/>
        <v>0</v>
      </c>
    </row>
    <row r="67" spans="1:8">
      <c r="A67" s="32"/>
      <c r="B67" s="32"/>
      <c r="C67" s="17" t="s">
        <v>61</v>
      </c>
      <c r="D67" s="24">
        <f t="shared" si="22"/>
        <v>0</v>
      </c>
      <c r="E67" s="24">
        <f t="shared" ref="E67:H67" si="31">E56</f>
        <v>0</v>
      </c>
      <c r="F67" s="24">
        <f t="shared" si="31"/>
        <v>0</v>
      </c>
      <c r="G67" s="24">
        <f t="shared" si="31"/>
        <v>0</v>
      </c>
      <c r="H67" s="24">
        <f t="shared" si="31"/>
        <v>0</v>
      </c>
    </row>
    <row r="69" spans="1:8" ht="45.6" customHeight="1">
      <c r="A69" s="28" t="s">
        <v>73</v>
      </c>
      <c r="B69" s="28"/>
      <c r="C69" s="28"/>
      <c r="D69" s="28"/>
      <c r="E69" s="28"/>
      <c r="F69" s="28"/>
      <c r="G69" s="28"/>
      <c r="H69" s="28"/>
    </row>
  </sheetData>
  <mergeCells count="34">
    <mergeCell ref="J3:J4"/>
    <mergeCell ref="A3:A4"/>
    <mergeCell ref="B3:B4"/>
    <mergeCell ref="C3:C4"/>
    <mergeCell ref="D3:D4"/>
    <mergeCell ref="E3:H3"/>
    <mergeCell ref="B11:B15"/>
    <mergeCell ref="J11:J15"/>
    <mergeCell ref="B16:B20"/>
    <mergeCell ref="J16:J20"/>
    <mergeCell ref="B6:B10"/>
    <mergeCell ref="J6:J10"/>
    <mergeCell ref="A41:A45"/>
    <mergeCell ref="B41:B45"/>
    <mergeCell ref="J41:J45"/>
    <mergeCell ref="B21:B25"/>
    <mergeCell ref="J21:J25"/>
    <mergeCell ref="B26:B30"/>
    <mergeCell ref="A69:H69"/>
    <mergeCell ref="A2:H2"/>
    <mergeCell ref="E1:I1"/>
    <mergeCell ref="A46:A56"/>
    <mergeCell ref="B46:B56"/>
    <mergeCell ref="A57:A67"/>
    <mergeCell ref="B57:B67"/>
    <mergeCell ref="A11:A15"/>
    <mergeCell ref="A6:A10"/>
    <mergeCell ref="A16:A20"/>
    <mergeCell ref="A21:A25"/>
    <mergeCell ref="A26:A30"/>
    <mergeCell ref="A36:A40"/>
    <mergeCell ref="A31:A35"/>
    <mergeCell ref="B31:B35"/>
    <mergeCell ref="B36:B40"/>
  </mergeCells>
  <printOptions horizontalCentered="1"/>
  <pageMargins left="0.78740157480314965" right="0.78740157480314965" top="1.1811023622047245" bottom="0.39370078740157483" header="0.78740157480314965" footer="0.31496062992125984"/>
  <pageSetup paperSize="9" scale="92" orientation="landscape" horizontalDpi="1200" verticalDpi="1200" r:id="rId1"/>
  <headerFooter differentFirst="1">
    <oddHeader>&amp;C&amp;P</oddHeader>
  </headerFooter>
  <rowBreaks count="2" manualBreakCount="2">
    <brk id="7" max="16383" man="1"/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view="pageBreakPreview" zoomScale="60" zoomScaleNormal="75" workbookViewId="0">
      <selection activeCell="G1" sqref="G1:K1"/>
    </sheetView>
  </sheetViews>
  <sheetFormatPr defaultColWidth="9.140625" defaultRowHeight="15.75"/>
  <cols>
    <col min="1" max="1" width="7" customWidth="1"/>
    <col min="2" max="2" width="29.5703125" customWidth="1"/>
    <col min="3" max="3" width="7.28515625" customWidth="1"/>
    <col min="4" max="4" width="12" customWidth="1"/>
    <col min="5" max="5" width="9.42578125" bestFit="1" customWidth="1"/>
    <col min="6" max="6" width="10.7109375" customWidth="1"/>
    <col min="7" max="7" width="11.28515625" customWidth="1"/>
    <col min="8" max="9" width="9" bestFit="1" customWidth="1"/>
    <col min="10" max="10" width="24" customWidth="1"/>
    <col min="11" max="11" width="17" customWidth="1"/>
    <col min="12" max="16384" width="9.140625" style="1"/>
  </cols>
  <sheetData>
    <row r="1" spans="1:11" ht="328.5" customHeight="1">
      <c r="A1" s="4"/>
      <c r="B1" s="3"/>
      <c r="C1" s="3"/>
      <c r="D1" s="3"/>
      <c r="E1" s="3"/>
      <c r="F1" s="3"/>
      <c r="G1" s="30" t="s">
        <v>77</v>
      </c>
      <c r="H1" s="30"/>
      <c r="I1" s="30"/>
      <c r="J1" s="30"/>
      <c r="K1" s="30"/>
    </row>
    <row r="2" spans="1:11">
      <c r="A2" s="4"/>
      <c r="B2" s="3"/>
      <c r="C2" s="3"/>
      <c r="D2" s="3"/>
      <c r="E2" s="3"/>
      <c r="F2" s="3"/>
      <c r="G2" s="3"/>
      <c r="H2" s="3"/>
      <c r="I2" s="3"/>
      <c r="J2" s="3"/>
    </row>
    <row r="3" spans="1:11" ht="39.75" customHeight="1">
      <c r="A3" s="53" t="s">
        <v>30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>
      <c r="A4" s="1"/>
    </row>
    <row r="5" spans="1:11" customFormat="1" ht="36.75" customHeight="1">
      <c r="A5" s="56" t="s">
        <v>0</v>
      </c>
      <c r="B5" s="56" t="s">
        <v>1</v>
      </c>
      <c r="C5" s="56" t="s">
        <v>7</v>
      </c>
      <c r="D5" s="45" t="s">
        <v>25</v>
      </c>
      <c r="E5" s="45" t="s">
        <v>10</v>
      </c>
      <c r="F5" s="55"/>
      <c r="G5" s="55"/>
      <c r="H5" s="55"/>
      <c r="I5" s="55"/>
      <c r="J5" s="45" t="s">
        <v>18</v>
      </c>
      <c r="K5" s="45" t="s">
        <v>26</v>
      </c>
    </row>
    <row r="6" spans="1:11" customFormat="1" ht="34.5" customHeight="1">
      <c r="A6" s="56"/>
      <c r="B6" s="56"/>
      <c r="C6" s="56"/>
      <c r="D6" s="55"/>
      <c r="E6" s="45" t="s">
        <v>9</v>
      </c>
      <c r="F6" s="45" t="s">
        <v>11</v>
      </c>
      <c r="G6" s="55"/>
      <c r="H6" s="55"/>
      <c r="I6" s="55"/>
      <c r="J6" s="45"/>
      <c r="K6" s="45"/>
    </row>
    <row r="7" spans="1:11" customFormat="1" ht="63">
      <c r="A7" s="56"/>
      <c r="B7" s="56"/>
      <c r="C7" s="56"/>
      <c r="D7" s="55"/>
      <c r="E7" s="55"/>
      <c r="F7" s="5" t="s">
        <v>8</v>
      </c>
      <c r="G7" s="5" t="s">
        <v>3</v>
      </c>
      <c r="H7" s="5" t="s">
        <v>4</v>
      </c>
      <c r="I7" s="5" t="s">
        <v>5</v>
      </c>
      <c r="J7" s="45"/>
      <c r="K7" s="45"/>
    </row>
    <row r="8" spans="1:11" customFormat="1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</row>
    <row r="9" spans="1:11" customFormat="1" ht="15.75" customHeight="1">
      <c r="A9" s="56" t="s">
        <v>16</v>
      </c>
      <c r="B9" s="57"/>
      <c r="C9" s="57"/>
      <c r="D9" s="57"/>
      <c r="E9" s="57"/>
      <c r="F9" s="57"/>
      <c r="G9" s="57"/>
      <c r="H9" s="57"/>
      <c r="I9" s="57"/>
      <c r="J9" s="57"/>
      <c r="K9" s="57"/>
    </row>
    <row r="10" spans="1:11" customFormat="1" ht="15">
      <c r="A10" s="45" t="s">
        <v>17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customFormat="1">
      <c r="A11" s="45">
        <v>1</v>
      </c>
      <c r="B11" s="45" t="s">
        <v>12</v>
      </c>
      <c r="C11" s="45">
        <v>1</v>
      </c>
      <c r="D11" s="13" t="s">
        <v>9</v>
      </c>
      <c r="E11" s="6">
        <f>SUM(F11:I11)</f>
        <v>36078.200000000004</v>
      </c>
      <c r="F11" s="6">
        <f>SUM(F12:F21)</f>
        <v>0</v>
      </c>
      <c r="G11" s="6">
        <f t="shared" ref="G11:I11" si="0">SUM(G12:G21)</f>
        <v>35177.300000000003</v>
      </c>
      <c r="H11" s="6">
        <f t="shared" si="0"/>
        <v>900.9</v>
      </c>
      <c r="I11" s="6">
        <f t="shared" si="0"/>
        <v>0</v>
      </c>
      <c r="J11" s="45" t="s">
        <v>2</v>
      </c>
      <c r="K11" s="45" t="s">
        <v>27</v>
      </c>
    </row>
    <row r="12" spans="1:11" customFormat="1">
      <c r="A12" s="45"/>
      <c r="B12" s="50"/>
      <c r="C12" s="45"/>
      <c r="D12" s="14">
        <v>2015</v>
      </c>
      <c r="E12" s="6">
        <f t="shared" ref="E12:E21" si="1">SUM(F12:I12)</f>
        <v>159.69999999999999</v>
      </c>
      <c r="F12" s="6">
        <f>F23+F34+F45+F56+F67</f>
        <v>0</v>
      </c>
      <c r="G12" s="6">
        <f t="shared" ref="G12:I12" si="2">G23+G34+G45+G56+G67</f>
        <v>0</v>
      </c>
      <c r="H12" s="6">
        <f t="shared" si="2"/>
        <v>159.69999999999999</v>
      </c>
      <c r="I12" s="6">
        <f t="shared" si="2"/>
        <v>0</v>
      </c>
      <c r="J12" s="45"/>
      <c r="K12" s="50"/>
    </row>
    <row r="13" spans="1:11" customFormat="1">
      <c r="A13" s="45"/>
      <c r="B13" s="50"/>
      <c r="C13" s="45"/>
      <c r="D13" s="14">
        <v>2016</v>
      </c>
      <c r="E13" s="6">
        <f t="shared" si="1"/>
        <v>311.39999999999998</v>
      </c>
      <c r="F13" s="6">
        <f t="shared" ref="F13:I21" si="3">F24+F35+F46+F57+F68</f>
        <v>0</v>
      </c>
      <c r="G13" s="6">
        <f t="shared" si="3"/>
        <v>0</v>
      </c>
      <c r="H13" s="6">
        <f t="shared" si="3"/>
        <v>311.39999999999998</v>
      </c>
      <c r="I13" s="6">
        <f t="shared" si="3"/>
        <v>0</v>
      </c>
      <c r="J13" s="45"/>
      <c r="K13" s="50"/>
    </row>
    <row r="14" spans="1:11" customFormat="1">
      <c r="A14" s="45"/>
      <c r="B14" s="50"/>
      <c r="C14" s="45"/>
      <c r="D14" s="14">
        <v>2017</v>
      </c>
      <c r="E14" s="6">
        <f t="shared" si="1"/>
        <v>9097.7999999999993</v>
      </c>
      <c r="F14" s="6">
        <f t="shared" si="3"/>
        <v>0</v>
      </c>
      <c r="G14" s="6">
        <f t="shared" si="3"/>
        <v>8800</v>
      </c>
      <c r="H14" s="6">
        <f t="shared" si="3"/>
        <v>297.8</v>
      </c>
      <c r="I14" s="6">
        <f t="shared" si="3"/>
        <v>0</v>
      </c>
      <c r="J14" s="45"/>
      <c r="K14" s="50"/>
    </row>
    <row r="15" spans="1:11" customFormat="1">
      <c r="A15" s="45"/>
      <c r="B15" s="50"/>
      <c r="C15" s="45"/>
      <c r="D15" s="14">
        <v>2018</v>
      </c>
      <c r="E15" s="6">
        <f t="shared" si="1"/>
        <v>9809.2999999999993</v>
      </c>
      <c r="F15" s="6">
        <f t="shared" si="3"/>
        <v>0</v>
      </c>
      <c r="G15" s="6">
        <f t="shared" si="3"/>
        <v>9677.2999999999993</v>
      </c>
      <c r="H15" s="6">
        <f t="shared" si="3"/>
        <v>132</v>
      </c>
      <c r="I15" s="6">
        <f t="shared" si="3"/>
        <v>0</v>
      </c>
      <c r="J15" s="45"/>
      <c r="K15" s="50"/>
    </row>
    <row r="16" spans="1:11" customFormat="1">
      <c r="A16" s="45"/>
      <c r="B16" s="50"/>
      <c r="C16" s="45"/>
      <c r="D16" s="14">
        <v>2019</v>
      </c>
      <c r="E16" s="6">
        <f t="shared" si="1"/>
        <v>1700</v>
      </c>
      <c r="F16" s="6">
        <f t="shared" si="3"/>
        <v>0</v>
      </c>
      <c r="G16" s="6">
        <f t="shared" si="3"/>
        <v>1700</v>
      </c>
      <c r="H16" s="6">
        <f t="shared" si="3"/>
        <v>0</v>
      </c>
      <c r="I16" s="6">
        <f t="shared" si="3"/>
        <v>0</v>
      </c>
      <c r="J16" s="45"/>
      <c r="K16" s="50"/>
    </row>
    <row r="17" spans="1:11" customFormat="1">
      <c r="A17" s="45"/>
      <c r="B17" s="50"/>
      <c r="C17" s="45"/>
      <c r="D17" s="14">
        <v>2020</v>
      </c>
      <c r="E17" s="6">
        <f t="shared" si="1"/>
        <v>15000</v>
      </c>
      <c r="F17" s="6">
        <f t="shared" si="3"/>
        <v>0</v>
      </c>
      <c r="G17" s="6">
        <f t="shared" si="3"/>
        <v>15000</v>
      </c>
      <c r="H17" s="6">
        <f t="shared" si="3"/>
        <v>0</v>
      </c>
      <c r="I17" s="6">
        <f t="shared" si="3"/>
        <v>0</v>
      </c>
      <c r="J17" s="45"/>
      <c r="K17" s="50"/>
    </row>
    <row r="18" spans="1:11" customFormat="1">
      <c r="A18" s="45"/>
      <c r="B18" s="50"/>
      <c r="C18" s="45"/>
      <c r="D18" s="14">
        <v>2021</v>
      </c>
      <c r="E18" s="6">
        <f t="shared" si="1"/>
        <v>0</v>
      </c>
      <c r="F18" s="6">
        <f t="shared" si="3"/>
        <v>0</v>
      </c>
      <c r="G18" s="6">
        <f t="shared" si="3"/>
        <v>0</v>
      </c>
      <c r="H18" s="6">
        <f t="shared" si="3"/>
        <v>0</v>
      </c>
      <c r="I18" s="6">
        <f t="shared" si="3"/>
        <v>0</v>
      </c>
      <c r="J18" s="45"/>
      <c r="K18" s="50"/>
    </row>
    <row r="19" spans="1:11" customFormat="1">
      <c r="A19" s="45"/>
      <c r="B19" s="50"/>
      <c r="C19" s="45"/>
      <c r="D19" s="14">
        <v>2022</v>
      </c>
      <c r="E19" s="6">
        <f t="shared" si="1"/>
        <v>0</v>
      </c>
      <c r="F19" s="6">
        <f t="shared" si="3"/>
        <v>0</v>
      </c>
      <c r="G19" s="6">
        <f t="shared" si="3"/>
        <v>0</v>
      </c>
      <c r="H19" s="6">
        <f t="shared" si="3"/>
        <v>0</v>
      </c>
      <c r="I19" s="6">
        <f t="shared" si="3"/>
        <v>0</v>
      </c>
      <c r="J19" s="45"/>
      <c r="K19" s="50"/>
    </row>
    <row r="20" spans="1:11" customFormat="1">
      <c r="A20" s="45"/>
      <c r="B20" s="50"/>
      <c r="C20" s="45"/>
      <c r="D20" s="14">
        <v>2023</v>
      </c>
      <c r="E20" s="6">
        <f t="shared" si="1"/>
        <v>0</v>
      </c>
      <c r="F20" s="6">
        <f t="shared" si="3"/>
        <v>0</v>
      </c>
      <c r="G20" s="6">
        <f t="shared" si="3"/>
        <v>0</v>
      </c>
      <c r="H20" s="6">
        <f t="shared" si="3"/>
        <v>0</v>
      </c>
      <c r="I20" s="6">
        <f t="shared" si="3"/>
        <v>0</v>
      </c>
      <c r="J20" s="45"/>
      <c r="K20" s="50"/>
    </row>
    <row r="21" spans="1:11" customFormat="1">
      <c r="A21" s="45"/>
      <c r="B21" s="50"/>
      <c r="C21" s="45"/>
      <c r="D21" s="14">
        <v>2024</v>
      </c>
      <c r="E21" s="6">
        <f t="shared" si="1"/>
        <v>0</v>
      </c>
      <c r="F21" s="6">
        <f t="shared" si="3"/>
        <v>0</v>
      </c>
      <c r="G21" s="6">
        <f t="shared" si="3"/>
        <v>0</v>
      </c>
      <c r="H21" s="6">
        <f t="shared" si="3"/>
        <v>0</v>
      </c>
      <c r="I21" s="6">
        <f t="shared" si="3"/>
        <v>0</v>
      </c>
      <c r="J21" s="45"/>
      <c r="K21" s="50"/>
    </row>
    <row r="22" spans="1:11" customFormat="1">
      <c r="A22" s="49" t="s">
        <v>14</v>
      </c>
      <c r="B22" s="45" t="s">
        <v>31</v>
      </c>
      <c r="C22" s="45">
        <v>1</v>
      </c>
      <c r="D22" s="13" t="s">
        <v>9</v>
      </c>
      <c r="E22" s="6">
        <f>SUM(F22:I22)</f>
        <v>309.2</v>
      </c>
      <c r="F22" s="6">
        <f>SUM(F23:F31)</f>
        <v>0</v>
      </c>
      <c r="G22" s="6">
        <f t="shared" ref="G22:I22" si="4">SUM(G23:G31)</f>
        <v>0</v>
      </c>
      <c r="H22" s="6">
        <f t="shared" si="4"/>
        <v>309.2</v>
      </c>
      <c r="I22" s="6">
        <f t="shared" si="4"/>
        <v>0</v>
      </c>
      <c r="J22" s="45" t="s">
        <v>13</v>
      </c>
      <c r="K22" s="50"/>
    </row>
    <row r="23" spans="1:11" customFormat="1">
      <c r="A23" s="49"/>
      <c r="B23" s="50"/>
      <c r="C23" s="45"/>
      <c r="D23" s="14">
        <v>2015</v>
      </c>
      <c r="E23" s="6">
        <f t="shared" ref="E23:E32" si="5">SUM(F23:I23)</f>
        <v>159.69999999999999</v>
      </c>
      <c r="F23" s="6">
        <v>0</v>
      </c>
      <c r="G23" s="6">
        <v>0</v>
      </c>
      <c r="H23" s="6">
        <v>159.69999999999999</v>
      </c>
      <c r="I23" s="6">
        <v>0</v>
      </c>
      <c r="J23" s="45"/>
      <c r="K23" s="50"/>
    </row>
    <row r="24" spans="1:11" customFormat="1">
      <c r="A24" s="49"/>
      <c r="B24" s="50"/>
      <c r="C24" s="45"/>
      <c r="D24" s="14">
        <v>2016</v>
      </c>
      <c r="E24" s="6">
        <f t="shared" si="5"/>
        <v>149.5</v>
      </c>
      <c r="F24" s="6">
        <v>0</v>
      </c>
      <c r="G24" s="6">
        <v>0</v>
      </c>
      <c r="H24" s="6">
        <v>149.5</v>
      </c>
      <c r="I24" s="6">
        <v>0</v>
      </c>
      <c r="J24" s="45"/>
      <c r="K24" s="50"/>
    </row>
    <row r="25" spans="1:11" customFormat="1">
      <c r="A25" s="49"/>
      <c r="B25" s="50"/>
      <c r="C25" s="45"/>
      <c r="D25" s="14">
        <v>2017</v>
      </c>
      <c r="E25" s="6">
        <f t="shared" si="5"/>
        <v>0</v>
      </c>
      <c r="F25" s="6">
        <v>0</v>
      </c>
      <c r="G25" s="6">
        <v>0</v>
      </c>
      <c r="H25" s="6">
        <v>0</v>
      </c>
      <c r="I25" s="6">
        <v>0</v>
      </c>
      <c r="J25" s="45"/>
      <c r="K25" s="50"/>
    </row>
    <row r="26" spans="1:11" customFormat="1">
      <c r="A26" s="49"/>
      <c r="B26" s="50"/>
      <c r="C26" s="45"/>
      <c r="D26" s="14">
        <v>2018</v>
      </c>
      <c r="E26" s="6">
        <f t="shared" si="5"/>
        <v>0</v>
      </c>
      <c r="F26" s="6">
        <v>0</v>
      </c>
      <c r="G26" s="6">
        <v>0</v>
      </c>
      <c r="H26" s="6">
        <v>0</v>
      </c>
      <c r="I26" s="6">
        <v>0</v>
      </c>
      <c r="J26" s="45"/>
      <c r="K26" s="50"/>
    </row>
    <row r="27" spans="1:11" customFormat="1">
      <c r="A27" s="49"/>
      <c r="B27" s="50"/>
      <c r="C27" s="45"/>
      <c r="D27" s="14">
        <v>2019</v>
      </c>
      <c r="E27" s="6">
        <f t="shared" si="5"/>
        <v>0</v>
      </c>
      <c r="F27" s="6">
        <v>0</v>
      </c>
      <c r="G27" s="6">
        <v>0</v>
      </c>
      <c r="H27" s="6">
        <v>0</v>
      </c>
      <c r="I27" s="6">
        <v>0</v>
      </c>
      <c r="J27" s="45"/>
      <c r="K27" s="50"/>
    </row>
    <row r="28" spans="1:11" customFormat="1">
      <c r="A28" s="49"/>
      <c r="B28" s="50"/>
      <c r="C28" s="45"/>
      <c r="D28" s="14">
        <v>2020</v>
      </c>
      <c r="E28" s="6">
        <f t="shared" si="5"/>
        <v>0</v>
      </c>
      <c r="F28" s="6">
        <v>0</v>
      </c>
      <c r="G28" s="6">
        <v>0</v>
      </c>
      <c r="H28" s="6">
        <v>0</v>
      </c>
      <c r="I28" s="6">
        <v>0</v>
      </c>
      <c r="J28" s="45"/>
      <c r="K28" s="50"/>
    </row>
    <row r="29" spans="1:11" customFormat="1">
      <c r="A29" s="49"/>
      <c r="B29" s="50"/>
      <c r="C29" s="45"/>
      <c r="D29" s="14">
        <v>2021</v>
      </c>
      <c r="E29" s="6">
        <f t="shared" si="5"/>
        <v>0</v>
      </c>
      <c r="F29" s="6">
        <v>0</v>
      </c>
      <c r="G29" s="6">
        <v>0</v>
      </c>
      <c r="H29" s="6">
        <v>0</v>
      </c>
      <c r="I29" s="6">
        <v>0</v>
      </c>
      <c r="J29" s="45"/>
      <c r="K29" s="50"/>
    </row>
    <row r="30" spans="1:11" customFormat="1">
      <c r="A30" s="49"/>
      <c r="B30" s="50"/>
      <c r="C30" s="45"/>
      <c r="D30" s="14">
        <v>2022</v>
      </c>
      <c r="E30" s="6">
        <f t="shared" si="5"/>
        <v>0</v>
      </c>
      <c r="F30" s="6">
        <v>0</v>
      </c>
      <c r="G30" s="6">
        <v>0</v>
      </c>
      <c r="H30" s="6">
        <v>0</v>
      </c>
      <c r="I30" s="6">
        <v>0</v>
      </c>
      <c r="J30" s="45"/>
      <c r="K30" s="50"/>
    </row>
    <row r="31" spans="1:11" customFormat="1">
      <c r="A31" s="49"/>
      <c r="B31" s="50"/>
      <c r="C31" s="45"/>
      <c r="D31" s="14">
        <v>2023</v>
      </c>
      <c r="E31" s="6">
        <f t="shared" si="5"/>
        <v>0</v>
      </c>
      <c r="F31" s="6">
        <v>0</v>
      </c>
      <c r="G31" s="6">
        <v>0</v>
      </c>
      <c r="H31" s="6">
        <v>0</v>
      </c>
      <c r="I31" s="6">
        <v>0</v>
      </c>
      <c r="J31" s="45"/>
      <c r="K31" s="50"/>
    </row>
    <row r="32" spans="1:11" customFormat="1">
      <c r="A32" s="49"/>
      <c r="B32" s="50"/>
      <c r="C32" s="45"/>
      <c r="D32" s="14">
        <v>2024</v>
      </c>
      <c r="E32" s="6">
        <f t="shared" si="5"/>
        <v>0</v>
      </c>
      <c r="F32" s="6">
        <v>0</v>
      </c>
      <c r="G32" s="6">
        <v>0</v>
      </c>
      <c r="H32" s="6">
        <v>0</v>
      </c>
      <c r="I32" s="6">
        <v>0</v>
      </c>
      <c r="J32" s="45"/>
      <c r="K32" s="50"/>
    </row>
    <row r="33" spans="1:11" customFormat="1">
      <c r="A33" s="49" t="s">
        <v>15</v>
      </c>
      <c r="B33" s="45" t="s">
        <v>32</v>
      </c>
      <c r="C33" s="45">
        <v>1</v>
      </c>
      <c r="D33" s="13" t="s">
        <v>9</v>
      </c>
      <c r="E33" s="6">
        <f>SUM(F33:I33)</f>
        <v>9259.7000000000007</v>
      </c>
      <c r="F33" s="6">
        <f>SUM(F34:F43)</f>
        <v>0</v>
      </c>
      <c r="G33" s="6">
        <f t="shared" ref="G33:I33" si="6">SUM(G34:G43)</f>
        <v>8800</v>
      </c>
      <c r="H33" s="6">
        <f t="shared" si="6"/>
        <v>459.70000000000005</v>
      </c>
      <c r="I33" s="6">
        <f t="shared" si="6"/>
        <v>0</v>
      </c>
      <c r="J33" s="45" t="s">
        <v>2</v>
      </c>
      <c r="K33" s="50"/>
    </row>
    <row r="34" spans="1:11" customFormat="1">
      <c r="A34" s="49"/>
      <c r="B34" s="50"/>
      <c r="C34" s="45"/>
      <c r="D34" s="14">
        <v>2015</v>
      </c>
      <c r="E34" s="6">
        <f t="shared" ref="E34:E43" si="7">SUM(F34:I34)</f>
        <v>0</v>
      </c>
      <c r="F34" s="6">
        <v>0</v>
      </c>
      <c r="G34" s="6">
        <v>0</v>
      </c>
      <c r="H34" s="6">
        <v>0</v>
      </c>
      <c r="I34" s="6">
        <v>0</v>
      </c>
      <c r="J34" s="45"/>
      <c r="K34" s="50"/>
    </row>
    <row r="35" spans="1:11" customFormat="1">
      <c r="A35" s="49"/>
      <c r="B35" s="50"/>
      <c r="C35" s="45"/>
      <c r="D35" s="14">
        <v>2016</v>
      </c>
      <c r="E35" s="6">
        <f t="shared" si="7"/>
        <v>161.9</v>
      </c>
      <c r="F35" s="6">
        <v>0</v>
      </c>
      <c r="G35" s="6">
        <v>0</v>
      </c>
      <c r="H35" s="6">
        <v>161.9</v>
      </c>
      <c r="I35" s="6">
        <v>0</v>
      </c>
      <c r="J35" s="45"/>
      <c r="K35" s="50"/>
    </row>
    <row r="36" spans="1:11" customFormat="1">
      <c r="A36" s="49"/>
      <c r="B36" s="50"/>
      <c r="C36" s="45"/>
      <c r="D36" s="14">
        <v>2017</v>
      </c>
      <c r="E36" s="6">
        <f t="shared" si="7"/>
        <v>9097.7999999999993</v>
      </c>
      <c r="F36" s="6">
        <v>0</v>
      </c>
      <c r="G36" s="6">
        <v>8800</v>
      </c>
      <c r="H36" s="6">
        <v>297.8</v>
      </c>
      <c r="I36" s="6">
        <v>0</v>
      </c>
      <c r="J36" s="45"/>
      <c r="K36" s="50"/>
    </row>
    <row r="37" spans="1:11" customFormat="1">
      <c r="A37" s="49"/>
      <c r="B37" s="50"/>
      <c r="C37" s="45"/>
      <c r="D37" s="14">
        <v>2018</v>
      </c>
      <c r="E37" s="6">
        <f t="shared" si="7"/>
        <v>0</v>
      </c>
      <c r="F37" s="6">
        <v>0</v>
      </c>
      <c r="G37" s="6">
        <v>0</v>
      </c>
      <c r="H37" s="6">
        <v>0</v>
      </c>
      <c r="I37" s="6">
        <v>0</v>
      </c>
      <c r="J37" s="45"/>
      <c r="K37" s="50"/>
    </row>
    <row r="38" spans="1:11" customFormat="1">
      <c r="A38" s="49"/>
      <c r="B38" s="50"/>
      <c r="C38" s="45"/>
      <c r="D38" s="14">
        <v>2019</v>
      </c>
      <c r="E38" s="6">
        <f t="shared" si="7"/>
        <v>0</v>
      </c>
      <c r="F38" s="6">
        <v>0</v>
      </c>
      <c r="G38" s="6">
        <v>0</v>
      </c>
      <c r="H38" s="6">
        <v>0</v>
      </c>
      <c r="I38" s="6">
        <v>0</v>
      </c>
      <c r="J38" s="45"/>
      <c r="K38" s="50"/>
    </row>
    <row r="39" spans="1:11" customFormat="1">
      <c r="A39" s="49"/>
      <c r="B39" s="50"/>
      <c r="C39" s="45"/>
      <c r="D39" s="14">
        <v>2020</v>
      </c>
      <c r="E39" s="6">
        <f t="shared" si="7"/>
        <v>0</v>
      </c>
      <c r="F39" s="6">
        <v>0</v>
      </c>
      <c r="G39" s="6">
        <v>0</v>
      </c>
      <c r="H39" s="6">
        <v>0</v>
      </c>
      <c r="I39" s="6">
        <v>0</v>
      </c>
      <c r="J39" s="45"/>
      <c r="K39" s="50"/>
    </row>
    <row r="40" spans="1:11" customFormat="1">
      <c r="A40" s="49"/>
      <c r="B40" s="50"/>
      <c r="C40" s="45"/>
      <c r="D40" s="14">
        <v>2021</v>
      </c>
      <c r="E40" s="6">
        <f t="shared" si="7"/>
        <v>0</v>
      </c>
      <c r="F40" s="6">
        <v>0</v>
      </c>
      <c r="G40" s="6">
        <v>0</v>
      </c>
      <c r="H40" s="6">
        <v>0</v>
      </c>
      <c r="I40" s="6">
        <v>0</v>
      </c>
      <c r="J40" s="45"/>
      <c r="K40" s="50"/>
    </row>
    <row r="41" spans="1:11" customFormat="1">
      <c r="A41" s="49"/>
      <c r="B41" s="50"/>
      <c r="C41" s="45"/>
      <c r="D41" s="14">
        <v>2022</v>
      </c>
      <c r="E41" s="6">
        <f t="shared" si="7"/>
        <v>0</v>
      </c>
      <c r="F41" s="6">
        <v>0</v>
      </c>
      <c r="G41" s="6">
        <v>0</v>
      </c>
      <c r="H41" s="6">
        <v>0</v>
      </c>
      <c r="I41" s="6">
        <v>0</v>
      </c>
      <c r="J41" s="45"/>
      <c r="K41" s="50"/>
    </row>
    <row r="42" spans="1:11" customFormat="1">
      <c r="A42" s="49"/>
      <c r="B42" s="50"/>
      <c r="C42" s="45"/>
      <c r="D42" s="14">
        <v>2023</v>
      </c>
      <c r="E42" s="6">
        <f t="shared" si="7"/>
        <v>0</v>
      </c>
      <c r="F42" s="6">
        <v>0</v>
      </c>
      <c r="G42" s="6">
        <v>0</v>
      </c>
      <c r="H42" s="6">
        <v>0</v>
      </c>
      <c r="I42" s="6">
        <v>0</v>
      </c>
      <c r="J42" s="45"/>
      <c r="K42" s="50"/>
    </row>
    <row r="43" spans="1:11" customFormat="1">
      <c r="A43" s="49"/>
      <c r="B43" s="50"/>
      <c r="C43" s="45"/>
      <c r="D43" s="14">
        <v>2024</v>
      </c>
      <c r="E43" s="6">
        <f t="shared" si="7"/>
        <v>0</v>
      </c>
      <c r="F43" s="6">
        <v>0</v>
      </c>
      <c r="G43" s="6">
        <v>0</v>
      </c>
      <c r="H43" s="6">
        <v>0</v>
      </c>
      <c r="I43" s="6">
        <v>0</v>
      </c>
      <c r="J43" s="45"/>
      <c r="K43" s="50"/>
    </row>
    <row r="44" spans="1:11" customFormat="1">
      <c r="A44" s="49" t="s">
        <v>19</v>
      </c>
      <c r="B44" s="45" t="s">
        <v>33</v>
      </c>
      <c r="C44" s="45">
        <v>1</v>
      </c>
      <c r="D44" s="13" t="s">
        <v>9</v>
      </c>
      <c r="E44" s="6">
        <f>SUM(F44:I44)</f>
        <v>9809.2999999999993</v>
      </c>
      <c r="F44" s="6">
        <f>SUM(F45:F54)</f>
        <v>0</v>
      </c>
      <c r="G44" s="6">
        <f t="shared" ref="G44:I44" si="8">SUM(G45:G54)</f>
        <v>9677.2999999999993</v>
      </c>
      <c r="H44" s="6">
        <f t="shared" si="8"/>
        <v>132</v>
      </c>
      <c r="I44" s="6">
        <f t="shared" si="8"/>
        <v>0</v>
      </c>
      <c r="J44" s="45" t="s">
        <v>2</v>
      </c>
      <c r="K44" s="50"/>
    </row>
    <row r="45" spans="1:11" customFormat="1">
      <c r="A45" s="45"/>
      <c r="B45" s="50"/>
      <c r="C45" s="45"/>
      <c r="D45" s="14">
        <v>2015</v>
      </c>
      <c r="E45" s="6">
        <f t="shared" ref="E45:E87" si="9">SUM(F45:I45)</f>
        <v>0</v>
      </c>
      <c r="F45" s="6">
        <v>0</v>
      </c>
      <c r="G45" s="6">
        <v>0</v>
      </c>
      <c r="H45" s="6">
        <v>0</v>
      </c>
      <c r="I45" s="6">
        <v>0</v>
      </c>
      <c r="J45" s="45"/>
      <c r="K45" s="50"/>
    </row>
    <row r="46" spans="1:11" customFormat="1">
      <c r="A46" s="45"/>
      <c r="B46" s="50"/>
      <c r="C46" s="45"/>
      <c r="D46" s="14">
        <v>2016</v>
      </c>
      <c r="E46" s="6">
        <f t="shared" si="9"/>
        <v>0</v>
      </c>
      <c r="F46" s="6">
        <v>0</v>
      </c>
      <c r="G46" s="6">
        <v>0</v>
      </c>
      <c r="H46" s="6">
        <v>0</v>
      </c>
      <c r="I46" s="6">
        <v>0</v>
      </c>
      <c r="J46" s="45"/>
      <c r="K46" s="50"/>
    </row>
    <row r="47" spans="1:11" customFormat="1">
      <c r="A47" s="45"/>
      <c r="B47" s="50"/>
      <c r="C47" s="45"/>
      <c r="D47" s="14">
        <v>2017</v>
      </c>
      <c r="E47" s="6">
        <f t="shared" si="9"/>
        <v>0</v>
      </c>
      <c r="F47" s="6">
        <v>0</v>
      </c>
      <c r="G47" s="6">
        <v>0</v>
      </c>
      <c r="H47" s="6">
        <v>0</v>
      </c>
      <c r="I47" s="6">
        <v>0</v>
      </c>
      <c r="J47" s="45"/>
      <c r="K47" s="50"/>
    </row>
    <row r="48" spans="1:11" customFormat="1">
      <c r="A48" s="45"/>
      <c r="B48" s="50"/>
      <c r="C48" s="45"/>
      <c r="D48" s="14">
        <v>2018</v>
      </c>
      <c r="E48" s="6">
        <f t="shared" si="9"/>
        <v>9809.2999999999993</v>
      </c>
      <c r="F48" s="6">
        <v>0</v>
      </c>
      <c r="G48" s="6">
        <v>9677.2999999999993</v>
      </c>
      <c r="H48" s="6">
        <v>132</v>
      </c>
      <c r="I48" s="6">
        <v>0</v>
      </c>
      <c r="J48" s="45"/>
      <c r="K48" s="50"/>
    </row>
    <row r="49" spans="1:11" customFormat="1">
      <c r="A49" s="45"/>
      <c r="B49" s="50"/>
      <c r="C49" s="45"/>
      <c r="D49" s="14">
        <v>2019</v>
      </c>
      <c r="E49" s="6">
        <f t="shared" si="9"/>
        <v>0</v>
      </c>
      <c r="F49" s="6">
        <v>0</v>
      </c>
      <c r="G49" s="6">
        <v>0</v>
      </c>
      <c r="H49" s="6">
        <v>0</v>
      </c>
      <c r="I49" s="6">
        <v>0</v>
      </c>
      <c r="J49" s="45"/>
      <c r="K49" s="50"/>
    </row>
    <row r="50" spans="1:11" customFormat="1">
      <c r="A50" s="45"/>
      <c r="B50" s="50"/>
      <c r="C50" s="45"/>
      <c r="D50" s="14">
        <v>2020</v>
      </c>
      <c r="E50" s="6">
        <f t="shared" si="9"/>
        <v>0</v>
      </c>
      <c r="F50" s="6">
        <v>0</v>
      </c>
      <c r="G50" s="6">
        <v>0</v>
      </c>
      <c r="H50" s="6">
        <v>0</v>
      </c>
      <c r="I50" s="6">
        <v>0</v>
      </c>
      <c r="J50" s="45"/>
      <c r="K50" s="50"/>
    </row>
    <row r="51" spans="1:11" customFormat="1">
      <c r="A51" s="45"/>
      <c r="B51" s="50"/>
      <c r="C51" s="45"/>
      <c r="D51" s="14">
        <v>2021</v>
      </c>
      <c r="E51" s="6">
        <f t="shared" si="9"/>
        <v>0</v>
      </c>
      <c r="F51" s="6">
        <v>0</v>
      </c>
      <c r="G51" s="6">
        <v>0</v>
      </c>
      <c r="H51" s="6">
        <v>0</v>
      </c>
      <c r="I51" s="6">
        <v>0</v>
      </c>
      <c r="J51" s="45"/>
      <c r="K51" s="50"/>
    </row>
    <row r="52" spans="1:11" customFormat="1">
      <c r="A52" s="45"/>
      <c r="B52" s="50"/>
      <c r="C52" s="45"/>
      <c r="D52" s="14">
        <v>2022</v>
      </c>
      <c r="E52" s="6">
        <f t="shared" si="9"/>
        <v>0</v>
      </c>
      <c r="F52" s="6">
        <v>0</v>
      </c>
      <c r="G52" s="6">
        <v>0</v>
      </c>
      <c r="H52" s="6">
        <v>0</v>
      </c>
      <c r="I52" s="6">
        <v>0</v>
      </c>
      <c r="J52" s="45"/>
      <c r="K52" s="50"/>
    </row>
    <row r="53" spans="1:11" customFormat="1">
      <c r="A53" s="45"/>
      <c r="B53" s="50"/>
      <c r="C53" s="45"/>
      <c r="D53" s="14">
        <v>2023</v>
      </c>
      <c r="E53" s="6">
        <f t="shared" si="9"/>
        <v>0</v>
      </c>
      <c r="F53" s="6">
        <v>0</v>
      </c>
      <c r="G53" s="6">
        <v>0</v>
      </c>
      <c r="H53" s="6">
        <v>0</v>
      </c>
      <c r="I53" s="6">
        <v>0</v>
      </c>
      <c r="J53" s="45"/>
      <c r="K53" s="50"/>
    </row>
    <row r="54" spans="1:11" customFormat="1">
      <c r="A54" s="45"/>
      <c r="B54" s="50"/>
      <c r="C54" s="45"/>
      <c r="D54" s="14">
        <v>2024</v>
      </c>
      <c r="E54" s="6">
        <f t="shared" si="9"/>
        <v>0</v>
      </c>
      <c r="F54" s="6">
        <v>0</v>
      </c>
      <c r="G54" s="6">
        <v>0</v>
      </c>
      <c r="H54" s="6">
        <v>0</v>
      </c>
      <c r="I54" s="6">
        <v>0</v>
      </c>
      <c r="J54" s="45"/>
      <c r="K54" s="50"/>
    </row>
    <row r="55" spans="1:11" customFormat="1">
      <c r="A55" s="49" t="s">
        <v>20</v>
      </c>
      <c r="B55" s="45" t="s">
        <v>34</v>
      </c>
      <c r="C55" s="45">
        <v>1</v>
      </c>
      <c r="D55" s="13" t="s">
        <v>9</v>
      </c>
      <c r="E55" s="6">
        <f t="shared" si="9"/>
        <v>1700</v>
      </c>
      <c r="F55" s="6">
        <f>SUM(F56:F65)</f>
        <v>0</v>
      </c>
      <c r="G55" s="6">
        <f t="shared" ref="G55:I55" si="10">SUM(G56:G65)</f>
        <v>1700</v>
      </c>
      <c r="H55" s="6">
        <f t="shared" si="10"/>
        <v>0</v>
      </c>
      <c r="I55" s="6">
        <f t="shared" si="10"/>
        <v>0</v>
      </c>
      <c r="J55" s="45" t="s">
        <v>2</v>
      </c>
      <c r="K55" s="50"/>
    </row>
    <row r="56" spans="1:11" customFormat="1">
      <c r="A56" s="49"/>
      <c r="B56" s="50"/>
      <c r="C56" s="45"/>
      <c r="D56" s="14">
        <v>2015</v>
      </c>
      <c r="E56" s="6">
        <f t="shared" si="9"/>
        <v>0</v>
      </c>
      <c r="F56" s="6">
        <v>0</v>
      </c>
      <c r="G56" s="6">
        <v>0</v>
      </c>
      <c r="H56" s="6">
        <v>0</v>
      </c>
      <c r="I56" s="6">
        <v>0</v>
      </c>
      <c r="J56" s="45"/>
      <c r="K56" s="50"/>
    </row>
    <row r="57" spans="1:11" customFormat="1">
      <c r="A57" s="49"/>
      <c r="B57" s="50"/>
      <c r="C57" s="45"/>
      <c r="D57" s="14">
        <v>2016</v>
      </c>
      <c r="E57" s="6">
        <f t="shared" si="9"/>
        <v>0</v>
      </c>
      <c r="F57" s="6">
        <v>0</v>
      </c>
      <c r="G57" s="6">
        <v>0</v>
      </c>
      <c r="H57" s="6">
        <v>0</v>
      </c>
      <c r="I57" s="6">
        <v>0</v>
      </c>
      <c r="J57" s="45"/>
      <c r="K57" s="50"/>
    </row>
    <row r="58" spans="1:11" customFormat="1">
      <c r="A58" s="49"/>
      <c r="B58" s="50"/>
      <c r="C58" s="45"/>
      <c r="D58" s="14">
        <v>2017</v>
      </c>
      <c r="E58" s="6">
        <f t="shared" si="9"/>
        <v>0</v>
      </c>
      <c r="F58" s="6">
        <v>0</v>
      </c>
      <c r="G58" s="6">
        <v>0</v>
      </c>
      <c r="H58" s="6">
        <v>0</v>
      </c>
      <c r="I58" s="6">
        <v>0</v>
      </c>
      <c r="J58" s="45"/>
      <c r="K58" s="50"/>
    </row>
    <row r="59" spans="1:11" customFormat="1">
      <c r="A59" s="49"/>
      <c r="B59" s="50"/>
      <c r="C59" s="45"/>
      <c r="D59" s="14">
        <v>2018</v>
      </c>
      <c r="E59" s="6">
        <f t="shared" si="9"/>
        <v>0</v>
      </c>
      <c r="F59" s="6">
        <v>0</v>
      </c>
      <c r="G59" s="6">
        <v>0</v>
      </c>
      <c r="H59" s="6">
        <v>0</v>
      </c>
      <c r="I59" s="6">
        <v>0</v>
      </c>
      <c r="J59" s="45"/>
      <c r="K59" s="50"/>
    </row>
    <row r="60" spans="1:11" customFormat="1">
      <c r="A60" s="49"/>
      <c r="B60" s="50"/>
      <c r="C60" s="45"/>
      <c r="D60" s="14">
        <v>2019</v>
      </c>
      <c r="E60" s="6">
        <f t="shared" si="9"/>
        <v>1700</v>
      </c>
      <c r="F60" s="6">
        <v>0</v>
      </c>
      <c r="G60" s="6">
        <v>1700</v>
      </c>
      <c r="H60" s="6">
        <v>0</v>
      </c>
      <c r="I60" s="6">
        <v>0</v>
      </c>
      <c r="J60" s="45"/>
      <c r="K60" s="50"/>
    </row>
    <row r="61" spans="1:11" customFormat="1">
      <c r="A61" s="49"/>
      <c r="B61" s="50"/>
      <c r="C61" s="45"/>
      <c r="D61" s="14">
        <v>2020</v>
      </c>
      <c r="E61" s="6">
        <f t="shared" si="9"/>
        <v>0</v>
      </c>
      <c r="F61" s="6">
        <v>0</v>
      </c>
      <c r="G61" s="6">
        <v>0</v>
      </c>
      <c r="H61" s="6">
        <v>0</v>
      </c>
      <c r="I61" s="6">
        <v>0</v>
      </c>
      <c r="J61" s="45"/>
      <c r="K61" s="50"/>
    </row>
    <row r="62" spans="1:11" customFormat="1">
      <c r="A62" s="49"/>
      <c r="B62" s="50"/>
      <c r="C62" s="45"/>
      <c r="D62" s="14">
        <v>2021</v>
      </c>
      <c r="E62" s="6">
        <f t="shared" si="9"/>
        <v>0</v>
      </c>
      <c r="F62" s="6">
        <v>0</v>
      </c>
      <c r="G62" s="6">
        <v>0</v>
      </c>
      <c r="H62" s="6">
        <v>0</v>
      </c>
      <c r="I62" s="6">
        <v>0</v>
      </c>
      <c r="J62" s="45"/>
      <c r="K62" s="50"/>
    </row>
    <row r="63" spans="1:11" customFormat="1">
      <c r="A63" s="49"/>
      <c r="B63" s="50"/>
      <c r="C63" s="45"/>
      <c r="D63" s="14">
        <v>2022</v>
      </c>
      <c r="E63" s="6">
        <f t="shared" si="9"/>
        <v>0</v>
      </c>
      <c r="F63" s="6">
        <v>0</v>
      </c>
      <c r="G63" s="6">
        <v>0</v>
      </c>
      <c r="H63" s="6">
        <v>0</v>
      </c>
      <c r="I63" s="6">
        <v>0</v>
      </c>
      <c r="J63" s="45"/>
      <c r="K63" s="50"/>
    </row>
    <row r="64" spans="1:11" customFormat="1">
      <c r="A64" s="49"/>
      <c r="B64" s="50"/>
      <c r="C64" s="45"/>
      <c r="D64" s="14">
        <v>2023</v>
      </c>
      <c r="E64" s="6">
        <f t="shared" si="9"/>
        <v>0</v>
      </c>
      <c r="F64" s="6">
        <v>0</v>
      </c>
      <c r="G64" s="6">
        <v>0</v>
      </c>
      <c r="H64" s="6">
        <v>0</v>
      </c>
      <c r="I64" s="6">
        <v>0</v>
      </c>
      <c r="J64" s="45"/>
      <c r="K64" s="50"/>
    </row>
    <row r="65" spans="1:11" customFormat="1">
      <c r="A65" s="49"/>
      <c r="B65" s="50"/>
      <c r="C65" s="45"/>
      <c r="D65" s="14">
        <v>2024</v>
      </c>
      <c r="E65" s="6">
        <f t="shared" si="9"/>
        <v>0</v>
      </c>
      <c r="F65" s="6">
        <v>0</v>
      </c>
      <c r="G65" s="6">
        <v>0</v>
      </c>
      <c r="H65" s="6">
        <v>0</v>
      </c>
      <c r="I65" s="6">
        <v>0</v>
      </c>
      <c r="J65" s="45"/>
      <c r="K65" s="50"/>
    </row>
    <row r="66" spans="1:11" customFormat="1">
      <c r="A66" s="49" t="s">
        <v>21</v>
      </c>
      <c r="B66" s="45" t="s">
        <v>35</v>
      </c>
      <c r="C66" s="45">
        <v>1</v>
      </c>
      <c r="D66" s="13" t="s">
        <v>9</v>
      </c>
      <c r="E66" s="6">
        <f t="shared" si="9"/>
        <v>15000</v>
      </c>
      <c r="F66" s="6">
        <f>SUM(F67:F76)</f>
        <v>0</v>
      </c>
      <c r="G66" s="6">
        <f t="shared" ref="G66:I66" si="11">SUM(G67:G76)</f>
        <v>15000</v>
      </c>
      <c r="H66" s="6">
        <f t="shared" si="11"/>
        <v>0</v>
      </c>
      <c r="I66" s="6">
        <f t="shared" si="11"/>
        <v>0</v>
      </c>
      <c r="J66" s="45" t="s">
        <v>2</v>
      </c>
      <c r="K66" s="50"/>
    </row>
    <row r="67" spans="1:11" customFormat="1">
      <c r="A67" s="49"/>
      <c r="B67" s="50"/>
      <c r="C67" s="45"/>
      <c r="D67" s="14">
        <v>2015</v>
      </c>
      <c r="E67" s="6">
        <f t="shared" si="9"/>
        <v>0</v>
      </c>
      <c r="F67" s="6">
        <v>0</v>
      </c>
      <c r="G67" s="6">
        <v>0</v>
      </c>
      <c r="H67" s="6">
        <v>0</v>
      </c>
      <c r="I67" s="6">
        <v>0</v>
      </c>
      <c r="J67" s="45"/>
      <c r="K67" s="50"/>
    </row>
    <row r="68" spans="1:11" customFormat="1">
      <c r="A68" s="49"/>
      <c r="B68" s="50"/>
      <c r="C68" s="45"/>
      <c r="D68" s="14">
        <v>2016</v>
      </c>
      <c r="E68" s="6">
        <f t="shared" si="9"/>
        <v>0</v>
      </c>
      <c r="F68" s="6">
        <v>0</v>
      </c>
      <c r="G68" s="6">
        <v>0</v>
      </c>
      <c r="H68" s="6">
        <v>0</v>
      </c>
      <c r="I68" s="6">
        <v>0</v>
      </c>
      <c r="J68" s="45"/>
      <c r="K68" s="50"/>
    </row>
    <row r="69" spans="1:11" customFormat="1">
      <c r="A69" s="49"/>
      <c r="B69" s="50"/>
      <c r="C69" s="45"/>
      <c r="D69" s="14">
        <v>2017</v>
      </c>
      <c r="E69" s="6">
        <f t="shared" si="9"/>
        <v>0</v>
      </c>
      <c r="F69" s="6">
        <v>0</v>
      </c>
      <c r="G69" s="6">
        <v>0</v>
      </c>
      <c r="H69" s="6">
        <v>0</v>
      </c>
      <c r="I69" s="6">
        <v>0</v>
      </c>
      <c r="J69" s="45"/>
      <c r="K69" s="50"/>
    </row>
    <row r="70" spans="1:11" customFormat="1">
      <c r="A70" s="49"/>
      <c r="B70" s="50"/>
      <c r="C70" s="45"/>
      <c r="D70" s="14">
        <v>2018</v>
      </c>
      <c r="E70" s="6">
        <f t="shared" si="9"/>
        <v>0</v>
      </c>
      <c r="F70" s="6">
        <v>0</v>
      </c>
      <c r="G70" s="6">
        <v>0</v>
      </c>
      <c r="H70" s="6">
        <v>0</v>
      </c>
      <c r="I70" s="6">
        <v>0</v>
      </c>
      <c r="J70" s="45"/>
      <c r="K70" s="50"/>
    </row>
    <row r="71" spans="1:11" customFormat="1">
      <c r="A71" s="49"/>
      <c r="B71" s="50"/>
      <c r="C71" s="45"/>
      <c r="D71" s="14">
        <v>2019</v>
      </c>
      <c r="E71" s="6">
        <f t="shared" si="9"/>
        <v>0</v>
      </c>
      <c r="F71" s="6">
        <v>0</v>
      </c>
      <c r="G71" s="6">
        <v>0</v>
      </c>
      <c r="H71" s="6">
        <v>0</v>
      </c>
      <c r="I71" s="6">
        <v>0</v>
      </c>
      <c r="J71" s="45"/>
      <c r="K71" s="50"/>
    </row>
    <row r="72" spans="1:11" customFormat="1">
      <c r="A72" s="49"/>
      <c r="B72" s="50"/>
      <c r="C72" s="45"/>
      <c r="D72" s="14">
        <v>2020</v>
      </c>
      <c r="E72" s="6">
        <f t="shared" si="9"/>
        <v>15000</v>
      </c>
      <c r="F72" s="6">
        <v>0</v>
      </c>
      <c r="G72" s="27">
        <v>15000</v>
      </c>
      <c r="H72" s="27">
        <v>0</v>
      </c>
      <c r="I72" s="6">
        <v>0</v>
      </c>
      <c r="J72" s="45"/>
      <c r="K72" s="50"/>
    </row>
    <row r="73" spans="1:11" customFormat="1">
      <c r="A73" s="49"/>
      <c r="B73" s="50"/>
      <c r="C73" s="45"/>
      <c r="D73" s="14">
        <v>2021</v>
      </c>
      <c r="E73" s="6">
        <f t="shared" si="9"/>
        <v>0</v>
      </c>
      <c r="F73" s="6">
        <v>0</v>
      </c>
      <c r="G73" s="6">
        <v>0</v>
      </c>
      <c r="H73" s="6">
        <v>0</v>
      </c>
      <c r="I73" s="6">
        <v>0</v>
      </c>
      <c r="J73" s="45"/>
      <c r="K73" s="50"/>
    </row>
    <row r="74" spans="1:11" customFormat="1">
      <c r="A74" s="49"/>
      <c r="B74" s="50"/>
      <c r="C74" s="45"/>
      <c r="D74" s="14">
        <v>2022</v>
      </c>
      <c r="E74" s="6">
        <f t="shared" si="9"/>
        <v>0</v>
      </c>
      <c r="F74" s="6">
        <v>0</v>
      </c>
      <c r="G74" s="6">
        <v>0</v>
      </c>
      <c r="H74" s="6">
        <v>0</v>
      </c>
      <c r="I74" s="6">
        <v>0</v>
      </c>
      <c r="J74" s="45"/>
      <c r="K74" s="50"/>
    </row>
    <row r="75" spans="1:11" customFormat="1">
      <c r="A75" s="49"/>
      <c r="B75" s="50"/>
      <c r="C75" s="45"/>
      <c r="D75" s="14">
        <v>2023</v>
      </c>
      <c r="E75" s="6">
        <f t="shared" si="9"/>
        <v>0</v>
      </c>
      <c r="F75" s="6">
        <v>0</v>
      </c>
      <c r="G75" s="6">
        <v>0</v>
      </c>
      <c r="H75" s="6">
        <v>0</v>
      </c>
      <c r="I75" s="6">
        <v>0</v>
      </c>
      <c r="J75" s="45"/>
      <c r="K75" s="50"/>
    </row>
    <row r="76" spans="1:11" customFormat="1">
      <c r="A76" s="49"/>
      <c r="B76" s="50"/>
      <c r="C76" s="45"/>
      <c r="D76" s="14">
        <v>2024</v>
      </c>
      <c r="E76" s="6">
        <f t="shared" si="9"/>
        <v>0</v>
      </c>
      <c r="F76" s="6">
        <v>0</v>
      </c>
      <c r="G76" s="6">
        <v>0</v>
      </c>
      <c r="H76" s="6">
        <v>0</v>
      </c>
      <c r="I76" s="6">
        <v>0</v>
      </c>
      <c r="J76" s="45"/>
      <c r="K76" s="50"/>
    </row>
    <row r="77" spans="1:11" customFormat="1">
      <c r="A77" s="45"/>
      <c r="B77" s="45" t="s">
        <v>6</v>
      </c>
      <c r="C77" s="46">
        <v>1</v>
      </c>
      <c r="D77" s="13" t="s">
        <v>9</v>
      </c>
      <c r="E77" s="6">
        <f t="shared" si="9"/>
        <v>36078.200000000004</v>
      </c>
      <c r="F77" s="6">
        <f>SUM(F78:F87)</f>
        <v>0</v>
      </c>
      <c r="G77" s="6">
        <f t="shared" ref="G77:I77" si="12">SUM(G78:G87)</f>
        <v>35177.300000000003</v>
      </c>
      <c r="H77" s="6">
        <f t="shared" si="12"/>
        <v>900.9</v>
      </c>
      <c r="I77" s="6">
        <f t="shared" si="12"/>
        <v>0</v>
      </c>
      <c r="J77" s="45"/>
      <c r="K77" s="50"/>
    </row>
    <row r="78" spans="1:11" customFormat="1">
      <c r="A78" s="45"/>
      <c r="B78" s="50"/>
      <c r="C78" s="47"/>
      <c r="D78" s="14">
        <v>2015</v>
      </c>
      <c r="E78" s="6">
        <f t="shared" si="9"/>
        <v>159.69999999999999</v>
      </c>
      <c r="F78" s="6">
        <f>F12</f>
        <v>0</v>
      </c>
      <c r="G78" s="6">
        <f t="shared" ref="G78:I78" si="13">G12</f>
        <v>0</v>
      </c>
      <c r="H78" s="6">
        <f t="shared" si="13"/>
        <v>159.69999999999999</v>
      </c>
      <c r="I78" s="6">
        <f t="shared" si="13"/>
        <v>0</v>
      </c>
      <c r="J78" s="45"/>
      <c r="K78" s="50"/>
    </row>
    <row r="79" spans="1:11" customFormat="1">
      <c r="A79" s="45"/>
      <c r="B79" s="50"/>
      <c r="C79" s="47"/>
      <c r="D79" s="14">
        <v>2016</v>
      </c>
      <c r="E79" s="6">
        <f t="shared" si="9"/>
        <v>311.39999999999998</v>
      </c>
      <c r="F79" s="6">
        <f t="shared" ref="F79:I87" si="14">F13</f>
        <v>0</v>
      </c>
      <c r="G79" s="6">
        <f t="shared" si="14"/>
        <v>0</v>
      </c>
      <c r="H79" s="6">
        <f t="shared" si="14"/>
        <v>311.39999999999998</v>
      </c>
      <c r="I79" s="6">
        <f t="shared" si="14"/>
        <v>0</v>
      </c>
      <c r="J79" s="45"/>
      <c r="K79" s="50"/>
    </row>
    <row r="80" spans="1:11" customFormat="1">
      <c r="A80" s="45"/>
      <c r="B80" s="50"/>
      <c r="C80" s="47"/>
      <c r="D80" s="14">
        <v>2017</v>
      </c>
      <c r="E80" s="6">
        <f t="shared" si="9"/>
        <v>9097.7999999999993</v>
      </c>
      <c r="F80" s="6">
        <f t="shared" si="14"/>
        <v>0</v>
      </c>
      <c r="G80" s="6">
        <f t="shared" si="14"/>
        <v>8800</v>
      </c>
      <c r="H80" s="6">
        <f t="shared" si="14"/>
        <v>297.8</v>
      </c>
      <c r="I80" s="6">
        <f t="shared" si="14"/>
        <v>0</v>
      </c>
      <c r="J80" s="45"/>
      <c r="K80" s="50"/>
    </row>
    <row r="81" spans="1:11" customFormat="1">
      <c r="A81" s="45"/>
      <c r="B81" s="50"/>
      <c r="C81" s="47"/>
      <c r="D81" s="14">
        <v>2018</v>
      </c>
      <c r="E81" s="6">
        <f t="shared" si="9"/>
        <v>9809.2999999999993</v>
      </c>
      <c r="F81" s="6">
        <f>F15</f>
        <v>0</v>
      </c>
      <c r="G81" s="6">
        <f t="shared" ref="G81:I81" si="15">G15</f>
        <v>9677.2999999999993</v>
      </c>
      <c r="H81" s="6">
        <f t="shared" si="15"/>
        <v>132</v>
      </c>
      <c r="I81" s="6">
        <f t="shared" si="15"/>
        <v>0</v>
      </c>
      <c r="J81" s="45"/>
      <c r="K81" s="50"/>
    </row>
    <row r="82" spans="1:11" customFormat="1">
      <c r="A82" s="45"/>
      <c r="B82" s="50"/>
      <c r="C82" s="47"/>
      <c r="D82" s="14">
        <v>2019</v>
      </c>
      <c r="E82" s="6">
        <f t="shared" si="9"/>
        <v>1700</v>
      </c>
      <c r="F82" s="6">
        <f t="shared" si="14"/>
        <v>0</v>
      </c>
      <c r="G82" s="6">
        <f t="shared" si="14"/>
        <v>1700</v>
      </c>
      <c r="H82" s="6">
        <f t="shared" si="14"/>
        <v>0</v>
      </c>
      <c r="I82" s="6">
        <f t="shared" si="14"/>
        <v>0</v>
      </c>
      <c r="J82" s="45"/>
      <c r="K82" s="50"/>
    </row>
    <row r="83" spans="1:11" customFormat="1">
      <c r="A83" s="45"/>
      <c r="B83" s="50"/>
      <c r="C83" s="47"/>
      <c r="D83" s="14">
        <v>2020</v>
      </c>
      <c r="E83" s="6">
        <f t="shared" si="9"/>
        <v>15000</v>
      </c>
      <c r="F83" s="6">
        <f t="shared" si="14"/>
        <v>0</v>
      </c>
      <c r="G83" s="6">
        <f t="shared" si="14"/>
        <v>15000</v>
      </c>
      <c r="H83" s="6">
        <f t="shared" si="14"/>
        <v>0</v>
      </c>
      <c r="I83" s="6">
        <f t="shared" si="14"/>
        <v>0</v>
      </c>
      <c r="J83" s="45"/>
      <c r="K83" s="50"/>
    </row>
    <row r="84" spans="1:11" customFormat="1">
      <c r="A84" s="45"/>
      <c r="B84" s="50"/>
      <c r="C84" s="47"/>
      <c r="D84" s="14">
        <v>2021</v>
      </c>
      <c r="E84" s="6">
        <f t="shared" si="9"/>
        <v>0</v>
      </c>
      <c r="F84" s="6">
        <f t="shared" si="14"/>
        <v>0</v>
      </c>
      <c r="G84" s="6">
        <f t="shared" si="14"/>
        <v>0</v>
      </c>
      <c r="H84" s="6">
        <f t="shared" si="14"/>
        <v>0</v>
      </c>
      <c r="I84" s="6">
        <f t="shared" si="14"/>
        <v>0</v>
      </c>
      <c r="J84" s="45"/>
      <c r="K84" s="50"/>
    </row>
    <row r="85" spans="1:11" customFormat="1">
      <c r="A85" s="45"/>
      <c r="B85" s="50"/>
      <c r="C85" s="47"/>
      <c r="D85" s="14">
        <v>2022</v>
      </c>
      <c r="E85" s="6">
        <f t="shared" si="9"/>
        <v>0</v>
      </c>
      <c r="F85" s="6">
        <f t="shared" si="14"/>
        <v>0</v>
      </c>
      <c r="G85" s="6">
        <f t="shared" si="14"/>
        <v>0</v>
      </c>
      <c r="H85" s="6">
        <f t="shared" si="14"/>
        <v>0</v>
      </c>
      <c r="I85" s="6">
        <f t="shared" si="14"/>
        <v>0</v>
      </c>
      <c r="J85" s="45"/>
      <c r="K85" s="50"/>
    </row>
    <row r="86" spans="1:11" customFormat="1">
      <c r="A86" s="45"/>
      <c r="B86" s="50"/>
      <c r="C86" s="47"/>
      <c r="D86" s="14">
        <v>2023</v>
      </c>
      <c r="E86" s="6">
        <f t="shared" si="9"/>
        <v>0</v>
      </c>
      <c r="F86" s="6">
        <f t="shared" si="14"/>
        <v>0</v>
      </c>
      <c r="G86" s="6">
        <f t="shared" si="14"/>
        <v>0</v>
      </c>
      <c r="H86" s="6">
        <f t="shared" si="14"/>
        <v>0</v>
      </c>
      <c r="I86" s="6">
        <f t="shared" si="14"/>
        <v>0</v>
      </c>
      <c r="J86" s="45"/>
      <c r="K86" s="50"/>
    </row>
    <row r="87" spans="1:11" customFormat="1">
      <c r="A87" s="45"/>
      <c r="B87" s="50"/>
      <c r="C87" s="48"/>
      <c r="D87" s="14">
        <v>2024</v>
      </c>
      <c r="E87" s="6">
        <f t="shared" si="9"/>
        <v>0</v>
      </c>
      <c r="F87" s="6">
        <f t="shared" si="14"/>
        <v>0</v>
      </c>
      <c r="G87" s="6">
        <f t="shared" si="14"/>
        <v>0</v>
      </c>
      <c r="H87" s="6">
        <f t="shared" si="14"/>
        <v>0</v>
      </c>
      <c r="I87" s="6">
        <f t="shared" si="14"/>
        <v>0</v>
      </c>
      <c r="J87" s="45"/>
      <c r="K87" s="50"/>
    </row>
    <row r="88" spans="1:11" customFormat="1">
      <c r="A88" s="2"/>
    </row>
    <row r="90" spans="1:11" ht="65.25" customHeight="1">
      <c r="A90" s="51" t="s">
        <v>24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</row>
  </sheetData>
  <mergeCells count="43">
    <mergeCell ref="A10:K10"/>
    <mergeCell ref="A5:A7"/>
    <mergeCell ref="B5:B7"/>
    <mergeCell ref="C5:C7"/>
    <mergeCell ref="J5:J7"/>
    <mergeCell ref="A90:K90"/>
    <mergeCell ref="A55:A65"/>
    <mergeCell ref="B55:B65"/>
    <mergeCell ref="J55:J65"/>
    <mergeCell ref="A66:A76"/>
    <mergeCell ref="B66:B76"/>
    <mergeCell ref="B77:B87"/>
    <mergeCell ref="A77:A87"/>
    <mergeCell ref="J66:J76"/>
    <mergeCell ref="J77:J87"/>
    <mergeCell ref="K11:K87"/>
    <mergeCell ref="C22:C32"/>
    <mergeCell ref="J22:J32"/>
    <mergeCell ref="A22:A32"/>
    <mergeCell ref="B22:B32"/>
    <mergeCell ref="B33:B43"/>
    <mergeCell ref="C77:C87"/>
    <mergeCell ref="A44:A54"/>
    <mergeCell ref="B44:B54"/>
    <mergeCell ref="J44:J54"/>
    <mergeCell ref="A33:A43"/>
    <mergeCell ref="J33:J43"/>
    <mergeCell ref="G1:K1"/>
    <mergeCell ref="C33:C43"/>
    <mergeCell ref="C44:C54"/>
    <mergeCell ref="C55:C65"/>
    <mergeCell ref="C66:C76"/>
    <mergeCell ref="A3:K3"/>
    <mergeCell ref="D5:D7"/>
    <mergeCell ref="E6:E7"/>
    <mergeCell ref="E5:I5"/>
    <mergeCell ref="F6:I6"/>
    <mergeCell ref="K5:K7"/>
    <mergeCell ref="B11:B21"/>
    <mergeCell ref="C11:C21"/>
    <mergeCell ref="A11:A21"/>
    <mergeCell ref="J11:J21"/>
    <mergeCell ref="A9:K9"/>
  </mergeCells>
  <printOptions horizontalCentered="1"/>
  <pageMargins left="0.78740157480314965" right="0.78740157480314965" top="1.1811023622047245" bottom="0.39370078740157483" header="0.78740157480314965" footer="0.31496062992125984"/>
  <pageSetup paperSize="9" scale="85" orientation="landscape" verticalDpi="1200" r:id="rId1"/>
  <headerFooter differentFirst="1">
    <oddHeader>&amp;C&amp;P</oddHead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H84"/>
  <sheetViews>
    <sheetView tabSelected="1" view="pageBreakPreview" zoomScale="60" zoomScaleNormal="75" workbookViewId="0">
      <selection activeCell="B2" sqref="B2"/>
    </sheetView>
  </sheetViews>
  <sheetFormatPr defaultRowHeight="15"/>
  <cols>
    <col min="2" max="2" width="49.28515625" customWidth="1"/>
    <col min="3" max="3" width="12" customWidth="1"/>
    <col min="4" max="4" width="10.140625" customWidth="1"/>
    <col min="5" max="5" width="10.42578125" customWidth="1"/>
    <col min="6" max="6" width="11" customWidth="1"/>
    <col min="7" max="7" width="10.28515625" customWidth="1"/>
    <col min="8" max="8" width="11.85546875" customWidth="1"/>
  </cols>
  <sheetData>
    <row r="2" spans="1:8" ht="306" customHeight="1">
      <c r="A2" s="4"/>
      <c r="B2" s="7"/>
      <c r="C2" s="7"/>
      <c r="D2" s="30" t="s">
        <v>78</v>
      </c>
      <c r="E2" s="31"/>
      <c r="F2" s="31"/>
      <c r="G2" s="31"/>
      <c r="H2" s="31"/>
    </row>
    <row r="3" spans="1:8" ht="15.75">
      <c r="A3" s="4"/>
      <c r="B3" s="7"/>
      <c r="C3" s="7"/>
      <c r="D3" s="7"/>
      <c r="E3" s="7"/>
      <c r="F3" s="7"/>
      <c r="G3" s="7"/>
      <c r="H3" s="7"/>
    </row>
    <row r="4" spans="1:8" ht="47.25" customHeight="1">
      <c r="A4" s="61" t="s">
        <v>23</v>
      </c>
      <c r="B4" s="62"/>
      <c r="C4" s="62"/>
      <c r="D4" s="62"/>
      <c r="E4" s="62"/>
      <c r="F4" s="62"/>
      <c r="G4" s="62"/>
      <c r="H4" s="62"/>
    </row>
    <row r="5" spans="1:8" ht="15.75">
      <c r="A5" s="1"/>
    </row>
    <row r="6" spans="1:8" ht="15" customHeight="1">
      <c r="A6" s="45" t="s">
        <v>0</v>
      </c>
      <c r="B6" s="46" t="s">
        <v>29</v>
      </c>
      <c r="C6" s="45" t="s">
        <v>28</v>
      </c>
      <c r="D6" s="45" t="s">
        <v>10</v>
      </c>
      <c r="E6" s="55"/>
      <c r="F6" s="55"/>
      <c r="G6" s="55"/>
      <c r="H6" s="55"/>
    </row>
    <row r="7" spans="1:8" ht="15" customHeight="1">
      <c r="A7" s="45"/>
      <c r="B7" s="47"/>
      <c r="C7" s="55"/>
      <c r="D7" s="45" t="s">
        <v>9</v>
      </c>
      <c r="E7" s="45" t="s">
        <v>11</v>
      </c>
      <c r="F7" s="55"/>
      <c r="G7" s="55"/>
      <c r="H7" s="55"/>
    </row>
    <row r="8" spans="1:8" ht="63.75" customHeight="1">
      <c r="A8" s="45"/>
      <c r="B8" s="48"/>
      <c r="C8" s="55"/>
      <c r="D8" s="55"/>
      <c r="E8" s="5" t="s">
        <v>8</v>
      </c>
      <c r="F8" s="5" t="s">
        <v>3</v>
      </c>
      <c r="G8" s="5" t="s">
        <v>4</v>
      </c>
      <c r="H8" s="5" t="s">
        <v>5</v>
      </c>
    </row>
    <row r="9" spans="1:8" ht="15.75" customHeight="1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</row>
    <row r="10" spans="1:8" ht="15.75" customHeight="1">
      <c r="A10" s="45">
        <v>1</v>
      </c>
      <c r="B10" s="45" t="s">
        <v>22</v>
      </c>
      <c r="C10" s="13" t="s">
        <v>9</v>
      </c>
      <c r="D10" s="6">
        <f>SUM(E10:H10)</f>
        <v>36078.200000000004</v>
      </c>
      <c r="E10" s="6">
        <f>SUM(E11:E20)</f>
        <v>0</v>
      </c>
      <c r="F10" s="6">
        <f t="shared" ref="F10:H10" si="0">SUM(F11:F20)</f>
        <v>35177.300000000003</v>
      </c>
      <c r="G10" s="6">
        <f t="shared" si="0"/>
        <v>900.9</v>
      </c>
      <c r="H10" s="6">
        <f t="shared" si="0"/>
        <v>0</v>
      </c>
    </row>
    <row r="11" spans="1:8" ht="15.75">
      <c r="A11" s="45"/>
      <c r="B11" s="60"/>
      <c r="C11" s="14">
        <v>2015</v>
      </c>
      <c r="D11" s="6">
        <f t="shared" ref="D11:D20" si="1">SUM(E11:H11)</f>
        <v>159.69999999999999</v>
      </c>
      <c r="E11" s="6">
        <f>'Прилож 5 Пер мер подр ВОП'!F78</f>
        <v>0</v>
      </c>
      <c r="F11" s="6">
        <f>'Прилож 5 Пер мер подр ВОП'!G78</f>
        <v>0</v>
      </c>
      <c r="G11" s="6">
        <f>'Прилож 5 Пер мер подр ВОП'!H78</f>
        <v>159.69999999999999</v>
      </c>
      <c r="H11" s="6">
        <f>'Прилож 5 Пер мер подр ВОП'!I78</f>
        <v>0</v>
      </c>
    </row>
    <row r="12" spans="1:8" ht="15.75">
      <c r="A12" s="45"/>
      <c r="B12" s="60"/>
      <c r="C12" s="14">
        <v>2016</v>
      </c>
      <c r="D12" s="6">
        <f t="shared" si="1"/>
        <v>311.39999999999998</v>
      </c>
      <c r="E12" s="6">
        <f>'Прилож 5 Пер мер подр ВОП'!F79</f>
        <v>0</v>
      </c>
      <c r="F12" s="6">
        <f>'Прилож 5 Пер мер подр ВОП'!G79</f>
        <v>0</v>
      </c>
      <c r="G12" s="6">
        <f>'Прилож 5 Пер мер подр ВОП'!H79</f>
        <v>311.39999999999998</v>
      </c>
      <c r="H12" s="6">
        <f>'Прилож 5 Пер мер подр ВОП'!I79</f>
        <v>0</v>
      </c>
    </row>
    <row r="13" spans="1:8" ht="15.75">
      <c r="A13" s="45"/>
      <c r="B13" s="60"/>
      <c r="C13" s="14">
        <v>2017</v>
      </c>
      <c r="D13" s="6">
        <f t="shared" si="1"/>
        <v>9097.7999999999993</v>
      </c>
      <c r="E13" s="6">
        <f>'Прилож 5 Пер мер подр ВОП'!F80</f>
        <v>0</v>
      </c>
      <c r="F13" s="6">
        <f>'Прилож 5 Пер мер подр ВОП'!G80</f>
        <v>8800</v>
      </c>
      <c r="G13" s="6">
        <f>'Прилож 5 Пер мер подр ВОП'!H80</f>
        <v>297.8</v>
      </c>
      <c r="H13" s="6">
        <f>'Прилож 5 Пер мер подр ВОП'!I80</f>
        <v>0</v>
      </c>
    </row>
    <row r="14" spans="1:8" ht="15.75">
      <c r="A14" s="45"/>
      <c r="B14" s="60"/>
      <c r="C14" s="14">
        <v>2018</v>
      </c>
      <c r="D14" s="6">
        <f t="shared" si="1"/>
        <v>9809.2999999999993</v>
      </c>
      <c r="E14" s="6">
        <f>'Прилож 5 Пер мер подр ВОП'!F81</f>
        <v>0</v>
      </c>
      <c r="F14" s="6">
        <f>'Прилож 5 Пер мер подр ВОП'!G81</f>
        <v>9677.2999999999993</v>
      </c>
      <c r="G14" s="6">
        <f>'Прилож 5 Пер мер подр ВОП'!H81</f>
        <v>132</v>
      </c>
      <c r="H14" s="6">
        <f>'Прилож 5 Пер мер подр ВОП'!I81</f>
        <v>0</v>
      </c>
    </row>
    <row r="15" spans="1:8" ht="15.75">
      <c r="A15" s="45"/>
      <c r="B15" s="60"/>
      <c r="C15" s="14">
        <v>2019</v>
      </c>
      <c r="D15" s="6">
        <f t="shared" si="1"/>
        <v>1700</v>
      </c>
      <c r="E15" s="6">
        <f>'Прилож 5 Пер мер подр ВОП'!F82</f>
        <v>0</v>
      </c>
      <c r="F15" s="6">
        <f>'Прилож 5 Пер мер подр ВОП'!G82</f>
        <v>1700</v>
      </c>
      <c r="G15" s="6">
        <f>'Прилож 5 Пер мер подр ВОП'!H82</f>
        <v>0</v>
      </c>
      <c r="H15" s="6">
        <f>'Прилож 5 Пер мер подр ВОП'!I82</f>
        <v>0</v>
      </c>
    </row>
    <row r="16" spans="1:8" ht="15.75">
      <c r="A16" s="45"/>
      <c r="B16" s="60"/>
      <c r="C16" s="14">
        <v>2020</v>
      </c>
      <c r="D16" s="6">
        <f t="shared" si="1"/>
        <v>15000</v>
      </c>
      <c r="E16" s="6">
        <f>'Прилож 5 Пер мер подр ВОП'!F83</f>
        <v>0</v>
      </c>
      <c r="F16" s="27">
        <f>'Прилож 5 Пер мер подр ВОП'!G83</f>
        <v>15000</v>
      </c>
      <c r="G16" s="27">
        <f>'Прилож 5 Пер мер подр ВОП'!H83</f>
        <v>0</v>
      </c>
      <c r="H16" s="6">
        <f>'Прилож 5 Пер мер подр ВОП'!I83</f>
        <v>0</v>
      </c>
    </row>
    <row r="17" spans="1:8" ht="15.75">
      <c r="A17" s="45"/>
      <c r="B17" s="60"/>
      <c r="C17" s="14">
        <v>2021</v>
      </c>
      <c r="D17" s="6">
        <f t="shared" si="1"/>
        <v>0</v>
      </c>
      <c r="E17" s="6">
        <f>'Прилож 5 Пер мер подр ВОП'!F84</f>
        <v>0</v>
      </c>
      <c r="F17" s="6">
        <f>'Прилож 5 Пер мер подр ВОП'!G84</f>
        <v>0</v>
      </c>
      <c r="G17" s="6">
        <f>'Прилож 5 Пер мер подр ВОП'!H84</f>
        <v>0</v>
      </c>
      <c r="H17" s="6">
        <f>'Прилож 5 Пер мер подр ВОП'!I84</f>
        <v>0</v>
      </c>
    </row>
    <row r="18" spans="1:8" ht="15.75">
      <c r="A18" s="45"/>
      <c r="B18" s="60"/>
      <c r="C18" s="14">
        <v>2022</v>
      </c>
      <c r="D18" s="6">
        <f t="shared" si="1"/>
        <v>0</v>
      </c>
      <c r="E18" s="6">
        <f>'Прилож 5 Пер мер подр ВОП'!F85</f>
        <v>0</v>
      </c>
      <c r="F18" s="6">
        <f>'Прилож 5 Пер мер подр ВОП'!G85</f>
        <v>0</v>
      </c>
      <c r="G18" s="6">
        <f>'Прилож 5 Пер мер подр ВОП'!H85</f>
        <v>0</v>
      </c>
      <c r="H18" s="6">
        <f>'Прилож 5 Пер мер подр ВОП'!I85</f>
        <v>0</v>
      </c>
    </row>
    <row r="19" spans="1:8" ht="15.75">
      <c r="A19" s="45"/>
      <c r="B19" s="60"/>
      <c r="C19" s="14">
        <v>2023</v>
      </c>
      <c r="D19" s="6">
        <f t="shared" si="1"/>
        <v>0</v>
      </c>
      <c r="E19" s="6">
        <f>'Прилож 5 Пер мер подр ВОП'!F86</f>
        <v>0</v>
      </c>
      <c r="F19" s="6">
        <f>'Прилож 5 Пер мер подр ВОП'!G86</f>
        <v>0</v>
      </c>
      <c r="G19" s="6">
        <f>'Прилож 5 Пер мер подр ВОП'!H86</f>
        <v>0</v>
      </c>
      <c r="H19" s="6">
        <f>'Прилож 5 Пер мер подр ВОП'!I86</f>
        <v>0</v>
      </c>
    </row>
    <row r="20" spans="1:8" ht="12.75" customHeight="1">
      <c r="A20" s="45"/>
      <c r="B20" s="60"/>
      <c r="C20" s="14">
        <v>2024</v>
      </c>
      <c r="D20" s="6">
        <f t="shared" si="1"/>
        <v>0</v>
      </c>
      <c r="E20" s="6">
        <f>'Прилож 5 Пер мер подр ВОП'!F87</f>
        <v>0</v>
      </c>
      <c r="F20" s="6">
        <f>'Прилож 5 Пер мер подр ВОП'!G87</f>
        <v>0</v>
      </c>
      <c r="G20" s="6">
        <f>'Прилож 5 Пер мер подр ВОП'!H87</f>
        <v>0</v>
      </c>
      <c r="H20" s="6">
        <f>'Прилож 5 Пер мер подр ВОП'!I87</f>
        <v>0</v>
      </c>
    </row>
    <row r="21" spans="1:8" ht="29.25" customHeight="1">
      <c r="A21" s="8"/>
      <c r="B21" s="9"/>
      <c r="C21" s="10"/>
      <c r="D21" s="11"/>
      <c r="E21" s="11"/>
      <c r="F21" s="11"/>
      <c r="G21" s="11"/>
      <c r="H21" s="11"/>
    </row>
    <row r="22" spans="1:8" ht="58.5" customHeight="1">
      <c r="A22" s="58" t="s">
        <v>75</v>
      </c>
      <c r="B22" s="59"/>
      <c r="C22" s="59"/>
      <c r="D22" s="59"/>
      <c r="E22" s="59"/>
      <c r="F22" s="59"/>
      <c r="G22" s="59"/>
      <c r="H22" s="59"/>
    </row>
    <row r="23" spans="1:8" ht="51.75" customHeight="1"/>
    <row r="24" spans="1:8" ht="51.75" customHeight="1"/>
    <row r="25" spans="1:8" ht="51.75" customHeight="1"/>
    <row r="26" spans="1:8" ht="51.75" customHeight="1"/>
    <row r="27" spans="1:8" ht="51.75" customHeight="1"/>
    <row r="28" spans="1:8" ht="51.75" customHeight="1"/>
    <row r="29" spans="1:8" ht="51.75" customHeight="1"/>
    <row r="30" spans="1:8" ht="51.75" customHeight="1"/>
    <row r="31" spans="1:8" ht="51.75" customHeight="1"/>
    <row r="32" spans="1:8" ht="51.75" customHeight="1"/>
    <row r="33" ht="51.75" customHeight="1"/>
    <row r="34" ht="51.75" customHeight="1"/>
    <row r="35" ht="51.75" customHeight="1"/>
    <row r="36" ht="51.75" customHeight="1"/>
    <row r="37" ht="51.75" customHeight="1"/>
    <row r="38" ht="51.75" customHeight="1"/>
    <row r="39" ht="51.75" customHeight="1"/>
    <row r="40" ht="51.75" customHeight="1"/>
    <row r="41" ht="51.75" customHeight="1"/>
    <row r="42" ht="51.75" customHeight="1"/>
    <row r="43" ht="51.75" customHeight="1"/>
    <row r="44" ht="51.75" customHeight="1"/>
    <row r="45" ht="51.75" customHeight="1"/>
    <row r="46" ht="51.75" customHeight="1"/>
    <row r="47" ht="51.75" customHeight="1"/>
    <row r="48" ht="51.75" customHeight="1"/>
    <row r="49" ht="51.75" customHeight="1"/>
    <row r="50" ht="51.75" customHeight="1"/>
    <row r="51" ht="51.75" customHeight="1"/>
    <row r="52" ht="51.75" customHeight="1"/>
    <row r="53" ht="51.75" customHeight="1"/>
    <row r="54" ht="51.75" customHeight="1"/>
    <row r="55" ht="51.75" customHeight="1"/>
    <row r="56" ht="51.75" customHeight="1"/>
    <row r="57" ht="51.75" customHeight="1"/>
    <row r="58" ht="51.75" customHeight="1"/>
    <row r="59" ht="51.75" customHeight="1"/>
    <row r="60" ht="51.75" customHeight="1"/>
    <row r="61" ht="51.75" customHeight="1"/>
    <row r="62" ht="51.75" customHeight="1"/>
    <row r="63" ht="51.75" customHeight="1"/>
    <row r="64" ht="51.75" customHeight="1"/>
    <row r="65" ht="51.75" customHeight="1"/>
    <row r="66" ht="51.75" customHeight="1"/>
    <row r="67" ht="51.75" customHeight="1"/>
    <row r="68" ht="51.75" customHeight="1"/>
    <row r="69" ht="51.75" customHeight="1"/>
    <row r="70" ht="51.75" customHeight="1"/>
    <row r="71" ht="51.75" customHeight="1"/>
    <row r="72" ht="51.75" customHeight="1"/>
    <row r="73" ht="51.75" customHeight="1"/>
    <row r="74" ht="51.75" customHeight="1"/>
    <row r="75" ht="51.75" customHeight="1"/>
    <row r="76" ht="51.75" customHeight="1"/>
    <row r="77" ht="51.75" customHeight="1"/>
    <row r="78" ht="51.75" customHeight="1"/>
    <row r="79" ht="51.75" customHeight="1"/>
    <row r="80" ht="51.75" customHeight="1"/>
    <row r="81" ht="51.75" customHeight="1"/>
    <row r="82" ht="51.75" customHeight="1"/>
    <row r="83" ht="51.75" customHeight="1"/>
    <row r="84" ht="51.75" customHeight="1"/>
  </sheetData>
  <mergeCells count="11">
    <mergeCell ref="A22:H22"/>
    <mergeCell ref="D2:H2"/>
    <mergeCell ref="E7:H7"/>
    <mergeCell ref="A10:A20"/>
    <mergeCell ref="B10:B20"/>
    <mergeCell ref="A4:H4"/>
    <mergeCell ref="A6:A8"/>
    <mergeCell ref="B6:B8"/>
    <mergeCell ref="C6:C8"/>
    <mergeCell ref="D6:H6"/>
    <mergeCell ref="D7:D8"/>
  </mergeCells>
  <printOptions horizontalCentered="1"/>
  <pageMargins left="0.78740157480314965" right="0.39370078740157483" top="1.1811023622047245" bottom="0.78740157480314965" header="0.78740157480314965" footer="0.31496062992125984"/>
  <pageSetup paperSize="9" scale="95" orientation="landscape" r:id="rId1"/>
  <headerFooter differentFirst="1">
    <oddHeader>&amp;C&amp;P</oddHeader>
  </headerFooter>
  <rowBreaks count="1" manualBreakCount="1">
    <brk id="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 3 Ресурс обесп МП Здрав</vt:lpstr>
      <vt:lpstr>Прилож 5 Пер мер подр ВОП</vt:lpstr>
      <vt:lpstr>Прилож 6 Рес обесп подпр ВОП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2019-12-17T08:43:08Z</dcterms:modified>
</cp:coreProperties>
</file>